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11.10\обмен\Павловская Т.А\Исполнение бюджета за 2022 год\ГОДОВОЙ  ОТЧЕТ  за 2022 год\Пояснительная записка\"/>
    </mc:Choice>
  </mc:AlternateContent>
  <bookViews>
    <workbookView xWindow="0" yWindow="0" windowWidth="28800" windowHeight="12435"/>
  </bookViews>
  <sheets>
    <sheet name="Приложение 4" sheetId="3" r:id="rId1"/>
  </sheets>
  <definedNames>
    <definedName name="_xlnm._FilterDatabase" localSheetId="0" hidden="1">'Приложение 4'!$A$7:$IJ$60</definedName>
    <definedName name="_xlnm.Print_Titles" localSheetId="0">'Приложение 4'!$6:$6</definedName>
    <definedName name="_xlnm.Print_Area" localSheetId="0">'Приложение 4'!$A$1:$M$60</definedName>
  </definedNames>
  <calcPr calcId="152511" iterate="1"/>
</workbook>
</file>

<file path=xl/calcChain.xml><?xml version="1.0" encoding="utf-8"?>
<calcChain xmlns="http://schemas.openxmlformats.org/spreadsheetml/2006/main">
  <c r="K59" i="3" l="1"/>
  <c r="J59" i="3"/>
  <c r="I59" i="3"/>
  <c r="H59" i="3"/>
  <c r="G58" i="3"/>
  <c r="F58" i="3"/>
  <c r="E58" i="3"/>
  <c r="D58" i="3"/>
  <c r="K57" i="3"/>
  <c r="J57" i="3"/>
  <c r="I57" i="3"/>
  <c r="H57" i="3"/>
  <c r="K56" i="3"/>
  <c r="J56" i="3"/>
  <c r="I56" i="3"/>
  <c r="H56" i="3"/>
  <c r="G55" i="3"/>
  <c r="F55" i="3"/>
  <c r="E55" i="3"/>
  <c r="D55" i="3"/>
  <c r="K54" i="3"/>
  <c r="J54" i="3"/>
  <c r="I54" i="3"/>
  <c r="H54" i="3"/>
  <c r="K53" i="3"/>
  <c r="J53" i="3"/>
  <c r="I53" i="3"/>
  <c r="H53" i="3"/>
  <c r="K52" i="3"/>
  <c r="J52" i="3"/>
  <c r="I52" i="3"/>
  <c r="H52" i="3"/>
  <c r="K51" i="3"/>
  <c r="J51" i="3"/>
  <c r="I51" i="3"/>
  <c r="H51" i="3"/>
  <c r="G50" i="3"/>
  <c r="F50" i="3"/>
  <c r="E50" i="3"/>
  <c r="D50" i="3"/>
  <c r="K49" i="3"/>
  <c r="J49" i="3"/>
  <c r="I49" i="3"/>
  <c r="H49" i="3"/>
  <c r="K48" i="3"/>
  <c r="J48" i="3"/>
  <c r="I48" i="3"/>
  <c r="H48" i="3"/>
  <c r="K47" i="3"/>
  <c r="J47" i="3"/>
  <c r="I47" i="3"/>
  <c r="H47" i="3"/>
  <c r="K46" i="3"/>
  <c r="J46" i="3"/>
  <c r="I46" i="3"/>
  <c r="H46" i="3"/>
  <c r="K45" i="3"/>
  <c r="J45" i="3"/>
  <c r="I45" i="3"/>
  <c r="H45" i="3"/>
  <c r="G44" i="3"/>
  <c r="F44" i="3"/>
  <c r="E44" i="3"/>
  <c r="D44" i="3"/>
  <c r="K43" i="3"/>
  <c r="J43" i="3"/>
  <c r="I43" i="3"/>
  <c r="H43" i="3"/>
  <c r="G42" i="3"/>
  <c r="F42" i="3"/>
  <c r="E42" i="3"/>
  <c r="D42" i="3"/>
  <c r="K41" i="3"/>
  <c r="J41" i="3"/>
  <c r="I41" i="3"/>
  <c r="H41" i="3"/>
  <c r="K40" i="3"/>
  <c r="J40" i="3"/>
  <c r="I40" i="3"/>
  <c r="H40" i="3"/>
  <c r="G39" i="3"/>
  <c r="F39" i="3"/>
  <c r="E39" i="3"/>
  <c r="D39" i="3"/>
  <c r="K38" i="3"/>
  <c r="J38" i="3"/>
  <c r="I38" i="3"/>
  <c r="H38" i="3"/>
  <c r="K37" i="3"/>
  <c r="J37" i="3"/>
  <c r="I37" i="3"/>
  <c r="H37" i="3"/>
  <c r="K36" i="3"/>
  <c r="J36" i="3"/>
  <c r="I36" i="3"/>
  <c r="H36" i="3"/>
  <c r="K35" i="3"/>
  <c r="J35" i="3"/>
  <c r="I35" i="3"/>
  <c r="H35" i="3"/>
  <c r="K34" i="3"/>
  <c r="J34" i="3"/>
  <c r="I34" i="3"/>
  <c r="H34" i="3"/>
  <c r="G33" i="3"/>
  <c r="F33" i="3"/>
  <c r="E33" i="3"/>
  <c r="D33" i="3"/>
  <c r="K32" i="3"/>
  <c r="J32" i="3"/>
  <c r="I32" i="3"/>
  <c r="H32" i="3"/>
  <c r="G31" i="3"/>
  <c r="F31" i="3"/>
  <c r="E31" i="3"/>
  <c r="D31" i="3"/>
  <c r="K30" i="3"/>
  <c r="J30" i="3"/>
  <c r="I30" i="3"/>
  <c r="H30" i="3"/>
  <c r="K29" i="3"/>
  <c r="J29" i="3"/>
  <c r="I29" i="3"/>
  <c r="H29" i="3"/>
  <c r="K28" i="3"/>
  <c r="J28" i="3"/>
  <c r="I28" i="3"/>
  <c r="H28" i="3"/>
  <c r="K27" i="3"/>
  <c r="J27" i="3"/>
  <c r="I27" i="3"/>
  <c r="H27" i="3"/>
  <c r="G26" i="3"/>
  <c r="F26" i="3"/>
  <c r="E26" i="3"/>
  <c r="D26" i="3"/>
  <c r="K25" i="3"/>
  <c r="J25" i="3"/>
  <c r="I25" i="3"/>
  <c r="H25" i="3"/>
  <c r="K24" i="3"/>
  <c r="J24" i="3"/>
  <c r="I24" i="3"/>
  <c r="H24" i="3"/>
  <c r="K23" i="3"/>
  <c r="J23" i="3"/>
  <c r="I23" i="3"/>
  <c r="H23" i="3"/>
  <c r="K22" i="3"/>
  <c r="J22" i="3"/>
  <c r="I22" i="3"/>
  <c r="H22" i="3"/>
  <c r="K21" i="3"/>
  <c r="J21" i="3"/>
  <c r="I21" i="3"/>
  <c r="H21" i="3"/>
  <c r="K20" i="3"/>
  <c r="J20" i="3"/>
  <c r="I20" i="3"/>
  <c r="H20" i="3"/>
  <c r="G19" i="3"/>
  <c r="F19" i="3"/>
  <c r="E19" i="3"/>
  <c r="D19" i="3"/>
  <c r="K18" i="3"/>
  <c r="J18" i="3"/>
  <c r="I18" i="3"/>
  <c r="H18" i="3"/>
  <c r="K17" i="3"/>
  <c r="J17" i="3"/>
  <c r="I17" i="3"/>
  <c r="H17" i="3"/>
  <c r="K16" i="3"/>
  <c r="J16" i="3"/>
  <c r="I16" i="3"/>
  <c r="H16" i="3"/>
  <c r="G15" i="3"/>
  <c r="F15" i="3"/>
  <c r="E15" i="3"/>
  <c r="D15" i="3"/>
  <c r="K14" i="3"/>
  <c r="J14" i="3"/>
  <c r="I14" i="3"/>
  <c r="H14" i="3"/>
  <c r="K13" i="3"/>
  <c r="J13" i="3"/>
  <c r="I13" i="3"/>
  <c r="H13" i="3"/>
  <c r="K12" i="3"/>
  <c r="J12" i="3"/>
  <c r="I12" i="3"/>
  <c r="H12" i="3"/>
  <c r="K11" i="3"/>
  <c r="J11" i="3"/>
  <c r="I11" i="3"/>
  <c r="H11" i="3"/>
  <c r="K10" i="3"/>
  <c r="J10" i="3"/>
  <c r="I10" i="3"/>
  <c r="H10" i="3"/>
  <c r="K9" i="3"/>
  <c r="J9" i="3"/>
  <c r="I9" i="3"/>
  <c r="H9" i="3"/>
  <c r="K8" i="3"/>
  <c r="J8" i="3"/>
  <c r="I8" i="3"/>
  <c r="H8" i="3"/>
  <c r="G7" i="3"/>
  <c r="F7" i="3"/>
  <c r="E7" i="3"/>
  <c r="D7" i="3"/>
  <c r="I26" i="3" l="1"/>
  <c r="I33" i="3"/>
  <c r="I39" i="3"/>
  <c r="I50" i="3"/>
  <c r="G60" i="3"/>
  <c r="I44" i="3"/>
  <c r="J19" i="3"/>
  <c r="J26" i="3"/>
  <c r="K31" i="3"/>
  <c r="K42" i="3"/>
  <c r="I55" i="3"/>
  <c r="I58" i="3"/>
  <c r="D60" i="3"/>
  <c r="H44" i="3"/>
  <c r="H50" i="3"/>
  <c r="K58" i="3"/>
  <c r="H58" i="3"/>
  <c r="E60" i="3"/>
  <c r="K55" i="3"/>
  <c r="H55" i="3"/>
  <c r="K50" i="3"/>
  <c r="K44" i="3"/>
  <c r="H42" i="3"/>
  <c r="I42" i="3"/>
  <c r="K39" i="3"/>
  <c r="H39" i="3"/>
  <c r="K33" i="3"/>
  <c r="H33" i="3"/>
  <c r="H31" i="3"/>
  <c r="I31" i="3"/>
  <c r="J31" i="3"/>
  <c r="K26" i="3"/>
  <c r="H26" i="3"/>
  <c r="K15" i="3"/>
  <c r="K19" i="3"/>
  <c r="H19" i="3"/>
  <c r="I19" i="3"/>
  <c r="H15" i="3"/>
  <c r="I15" i="3"/>
  <c r="J15" i="3"/>
  <c r="J7" i="3"/>
  <c r="H7" i="3"/>
  <c r="I7" i="3"/>
  <c r="J33" i="3"/>
  <c r="J39" i="3"/>
  <c r="J42" i="3"/>
  <c r="J44" i="3"/>
  <c r="J50" i="3"/>
  <c r="J55" i="3"/>
  <c r="J58" i="3"/>
  <c r="F60" i="3"/>
  <c r="K7" i="3"/>
  <c r="H60" i="3" l="1"/>
  <c r="I60" i="3"/>
  <c r="J60" i="3"/>
  <c r="K60" i="3"/>
</calcChain>
</file>

<file path=xl/sharedStrings.xml><?xml version="1.0" encoding="utf-8"?>
<sst xmlns="http://schemas.openxmlformats.org/spreadsheetml/2006/main" count="105" uniqueCount="100">
  <si>
    <t xml:space="preserve"> Общегосударственные вопросы</t>
  </si>
  <si>
    <t xml:space="preserve"> Национальная безопасность и правоохранительная деятельность</t>
  </si>
  <si>
    <t xml:space="preserve"> Национальная экономика</t>
  </si>
  <si>
    <t xml:space="preserve"> Жилищно-коммунальное хозяйство</t>
  </si>
  <si>
    <t xml:space="preserve"> Охрана окружающей среды</t>
  </si>
  <si>
    <t xml:space="preserve"> Образование</t>
  </si>
  <si>
    <t xml:space="preserve"> Культура, кинематография</t>
  </si>
  <si>
    <t xml:space="preserve"> Социальная политика</t>
  </si>
  <si>
    <t xml:space="preserve"> Физическая культура и спорт</t>
  </si>
  <si>
    <t xml:space="preserve"> Средства массовой информации</t>
  </si>
  <si>
    <t xml:space="preserve"> Обслуживание государственного и муниципального долга</t>
  </si>
  <si>
    <t>Здравоохранение</t>
  </si>
  <si>
    <t>Раздел</t>
  </si>
  <si>
    <t>Подраздел</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</si>
  <si>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</si>
  <si>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</si>
  <si>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</si>
  <si>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</si>
  <si>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</si>
  <si>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Другие общегосударственные вопросы</t>
  </si>
  <si>
    <t>Органы юстиции</t>
  </si>
  <si>
    <t>Другие вопросы в области национальной безопасности и правоохранительной деятельности</t>
  </si>
  <si>
    <t>Общеэкономические вопросы</t>
  </si>
  <si>
    <t>Сельское хозяйство и рыболовство</t>
  </si>
  <si>
    <t>Транспорт</t>
  </si>
  <si>
    <t>Дорожное хозяйство (дорожные фонды)</t>
  </si>
  <si>
    <t>Связь и информатика</t>
  </si>
  <si>
    <t>Другие вопросы в области национальной экономики</t>
  </si>
  <si>
    <t>Жилищное хозяйство</t>
  </si>
  <si>
    <t>Коммунальное хозяйство</t>
  </si>
  <si>
    <t>Благоустройство</t>
  </si>
  <si>
    <t>Другие вопросы в области жилищно-коммунального хозяйства</t>
  </si>
  <si>
    <t>Другие вопросы в области охраны окружающей среды</t>
  </si>
  <si>
    <t>Дошкольное образование</t>
  </si>
  <si>
    <t>Общее образование</t>
  </si>
  <si>
    <t>Дополнительное образование детей</t>
  </si>
  <si>
    <t>Молодежная политика и оздоровление детей</t>
  </si>
  <si>
    <t>Другие вопросы в области образования</t>
  </si>
  <si>
    <t>Культура</t>
  </si>
  <si>
    <t>Другие вопросы в области культуры, кинематографии</t>
  </si>
  <si>
    <t>Другие вопросы в области здравоохранения</t>
  </si>
  <si>
    <t>Пенсионное обеспечение</t>
  </si>
  <si>
    <t>Социальное обслуживание населения</t>
  </si>
  <si>
    <t>Социальное обеспечение населения</t>
  </si>
  <si>
    <t>Охрана семьи и детства</t>
  </si>
  <si>
    <t>Другие вопросы в области социальной политики</t>
  </si>
  <si>
    <t xml:space="preserve">Физическая культура </t>
  </si>
  <si>
    <t>Другие вопросы в области физической культуры и спорта</t>
  </si>
  <si>
    <t>Периодическая печать и издательства</t>
  </si>
  <si>
    <t>Другие вопросы в области средств массовой информации</t>
  </si>
  <si>
    <t>Обслуживание государственного внутреннего и муниципального долга</t>
  </si>
  <si>
    <t>(тыс.рублей)</t>
  </si>
  <si>
    <t>ИТОГО:</t>
  </si>
  <si>
    <t>Резервные фонды</t>
  </si>
  <si>
    <t>Наименование раздела, подраздела бюджетной классификации</t>
  </si>
  <si>
    <t>Анализ исполнения расходной части бюджета города Ханты-Мансийска по разделам и подразделам классификации расходов в сравнении с первоначально утвержденными показателями</t>
  </si>
  <si>
    <t>Приложение 4 к Пояснительной записке</t>
  </si>
  <si>
    <t>Примечание
(представляется в случаях, когда отклонение фактических значений от уточнённого плана составляет 5% и более)</t>
  </si>
  <si>
    <t>Массовый спорт</t>
  </si>
  <si>
    <t>Спорт высших достижений</t>
  </si>
  <si>
    <t>Исполнено за 2021 год</t>
  </si>
  <si>
    <t>Гражданская оборона</t>
  </si>
  <si>
    <t>Отклонение между уточненным планом и  фактическими значениями              (тыс.руб.)</t>
  </si>
  <si>
    <t>Отклонение между уточненным планом и  фактическими значениями              (%)</t>
  </si>
  <si>
    <t xml:space="preserve">Утвержденный план на 2022 год  </t>
  </si>
  <si>
    <t xml:space="preserve">Уточненный план на 2022 год  </t>
  </si>
  <si>
    <t>Исполнено за 2022 год</t>
  </si>
  <si>
    <t>Отклонение между первоначально утвержденными показателями расходов и фактическими значениями (тыс.руб.)</t>
  </si>
  <si>
    <t>Отклонение между первоначально утвержденными показателями расходов и фактическими значениями (%)</t>
  </si>
  <si>
    <t>Примечание
(представляется в случаях, когда отклонение фактических значений от первоначально утверждённого плана составляет 5% и более)</t>
  </si>
  <si>
    <t>Увеличение фактических расходов к первоначально утвержденному плану на год связано с увеличением количества несовершеннолетних граждан в возрасте от 14 до 18 лет, желающих трудоустроиться на временные рабочие места, в свободное от учебы время</t>
  </si>
  <si>
    <t>Уменьшение фактических значений к первоначально утвержденному плану на год обусловлено уменьшенем кредитных обязательств и снижением процентной ставки по бюджетному кредиту в 2022 году</t>
  </si>
  <si>
    <t>Увеличение фактических значений к первоначально утвержденному плану на год обусловлено обеспечением функций органов местного самоуправления, в соответствии с Постановлением Правительства ХМАО - Югры от 23.08.2019 N 278-п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в Ханты-Мансийском автономном округе – Югре»</t>
  </si>
  <si>
    <t xml:space="preserve">Увеличение фактических значений к первоначально утвержденному плану на год обусловлено обеспечением функций органов местного самоуправления, в соответствии с Законом Ханты-Мансийского автономного округа – Югры от 10 апреля 2012 г. N 38-оз "О регулировании отдельных вопросов организации и деятельности контрольно-счетных органов муниципальных образований Ханты-Мансийского автономного округа – Югры",  Постановлением Правительства ХМАО - Югры от 23.08.2019 N 278-п  "О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в Ханты-Мансийском автономном округе – Югре» </t>
  </si>
  <si>
    <t>Не полное освоение средств связано с переносом срока выполнения работ по  заключенным муниципальным контрактам на 2023 год</t>
  </si>
  <si>
    <t>Не полное освоение средств связано с заявительным характером выплаты</t>
  </si>
  <si>
    <t>Уменьшение фактических значений к первоначально утвержденному плану на год связано с переносом срока выполнения работ по  заключенным муниципальным контрактам на 2023 год</t>
  </si>
  <si>
    <t xml:space="preserve">Уменьшение фактических расходов к первоначально утвержденному плану на год связано с перераспределением средств Резервного фонда Администрации города Ханты-Мансийска </t>
  </si>
  <si>
    <t>Уменьшение фактических значений к первоначально утвержденному плану на год обусловлено оптимизацией расходов бюджета города и перераспределением средств на реализацию первоочередных задач</t>
  </si>
  <si>
    <t>Увеличение фактических расходов к первоначально утвержденному плану на год связано с реализацией мероприятия по обеспечению помещением сотрудников, замещающих должности участковых уполномоченных полиции на администрируемых ими участках</t>
  </si>
  <si>
    <t xml:space="preserve">Увеличение фактических расходов к первоначально утвержденному плану на год связано с обеспечением функционирования Единой дежурно-диспетчерской службы города Ханты-Мансийска                                                                                                                                                           </t>
  </si>
  <si>
    <t>Уменьшение фактических значений к первоначально утвержденному плану на год связано с уточнением обязательств по муниципальным контрактам</t>
  </si>
  <si>
    <t>Увеличение фактических расходов к первоначально утвержденному плану на год обусловлено увеличением потребности на реализацию мероприятий по предоставлению мер поддержки сельскохозяйственным товаропроизводителям, в том числе в сфере рыбного хозяйства и (или) аквакультуры (рыбоводства)</t>
  </si>
  <si>
    <t>Увеличение фактических расходов к первоначально утвержденному плану на год связано с обеспечением средствами бюджетов округа игорода потребности в жилых помещениях, предоставляемых гражданам в целях переселения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</si>
  <si>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Увеличение фактических значений к первоначально утвержденному плану на год обусловлено уточнением обязательств по муниципальным контрактам</t>
  </si>
  <si>
    <t>Увеличение фактических расходов к первоначально утвержденному плану на год обусловлено обеспечением средствами бюджетов округа и города обязательств по созданию объекта "Образовательно-молодежный центр с блоком питания" в соотвествии с условиями заключенного муниципального контракта</t>
  </si>
  <si>
    <t xml:space="preserve">Увеличение фактических расходов к первоначально утвержденному плану на год обусловлено уточнением обязательств по муниципальным контрактам </t>
  </si>
  <si>
    <t xml:space="preserve">Уменьшение фактических значений к первоначально утвержденному плану на год связано с уточнением обязательств по муниципальным контрактам </t>
  </si>
  <si>
    <t>Уменьшение фактических расходов к первоначально утвержденному плану на год обусловлено уменьшением количества заявок от граждан по мероприятию "Предоставление отдельным категориям граждан мер социальной поддержки с целью улучшения указанным гражданам жилищных условий"</t>
  </si>
  <si>
    <t>Уменьшение фактических значений к первоначально утвержденному плану на год обусловлено экономией, сложившейся по результатам проведения закупочных процедур</t>
  </si>
  <si>
    <t>Увеличение фактических расходов к первоначально утвержденному плану на год связано с финансовым обеспечением средствами бюджетов округа и города дорожных работ в соответствии с программой дорожной деятельности (в том числе по текущему ремонту автомобильных дорог), а так же разработкой проектно-сметной документации на капитальный ремонт автодороги по ул. Большая Логовая в городе Ханты-Мансийске</t>
  </si>
  <si>
    <t xml:space="preserve">Увеличение фактических расходов к первоначально утвержденному плану на год обусловлено обеспечением постребности на реализацию мероприятия "Развитие сельскохозяйственного производства и обеспечение продовольственной безопасности города Ханты-Мансийска", в связи с увеличением количества получателей субсидии и цен на закупаемое для переработки сырье. </t>
  </si>
  <si>
    <t>Уменьшение фактических расходов к первоначально утвержденному плану на год обусловлено отсутствием фактической потребности по мероприятию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а также уточнением обязательств по муниципальным контрактам</t>
  </si>
  <si>
    <t xml:space="preserve">Увеличение фактических значений к первоначально утвержденному плану на год связано с увеличением потребности на реализацию мероприятий подпрограммы "Формирование современной городской среды" </t>
  </si>
  <si>
    <t>Уменьшение фактических расходов к первоначально утвержденному плану на год обусловлено уточнением обязательств по муниципальным контрактам и уменьшением средств бюджетов округа и города на их финансовое обеспечение</t>
  </si>
  <si>
    <t>Увеличение фактических значений к первоначально утвержденному плану на год связано с обеспечением потребности на приобретение жилья для детей-сирот и детей, оставшихся без попечения родителей</t>
  </si>
  <si>
    <t>Уменьшение фактических значений к первоначально утвержденному плану на год обусловдено  заявительным характером социальных выплат, направленных на поддержание стабильного качества жизни отдельных категорий граждан в городе Ханты-Мансийске</t>
  </si>
  <si>
    <t>Не полное освоение в результате невостребованности средств резервного фонда, выделяемых в соответствии с установленным Администрацией города Ханты-Мансийска Порядком</t>
  </si>
  <si>
    <t xml:space="preserve">Увеличение фактических значений к первоначально утвержденному плану на год связано с обеспечением оплаты труда работникам образования в целях исполнения указов Президента Российской Федерации от 7 мая 2012 г. № 597 "О мероприятиях по реализации государственной социальной политики", а также предоставлением из бюджета автономного округа иных межбюджетных трансфертов на финансирование наказов избирателей депутатам Думы ХМАО-Югры. </t>
  </si>
  <si>
    <t>Увеличение фактических значений к первоначально утвержденному плану на год обусловлено увеличением потребности на изготовление и монтаж баннеров, лайтбоксов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</si>
</sst>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
    <numFmt numFmtId="167" formatCode="0000"/>
  </numFmts>
  <fonts count="10" x14ac:knownFonts="1">
    <font>
      <sz val="11"/>
      <color theme="1"/>
      <name val="Calibri"/>
      <family val="2"/>
      <charset val="204"/>
      <scheme val="minor"/>
    </font>
    <font>
      <sz val="10"/>
      <name val="Arial"/>
      <family val="2"/>
      <charset val="204"/>
    </font>
    <font>
      <sz val="12"/>
      <name val="Times New Roman"/>
      <family val="1"/>
      <charset val="204"/>
    </font>
    <font>
      <sz val="10"/>
      <name val="Times New Roman"/>
      <family val="1"/>
      <charset val="204"/>
    </font>
    <font>
      <sz val="10"/>
      <name val="Arial"/>
      <family val="2"/>
      <charset val="204"/>
    </font>
    <font>
      <sz val="14"/>
      <name val="Times New Roman"/>
      <family val="1"/>
      <charset val="204"/>
    </font>
    <font>
      <sz val="9"/>
      <name val="Times New Roman"/>
      <family val="1"/>
      <charset val="204"/>
    </font>
    <font>
      <sz val="9"/>
      <color rgb="FFFF0000"/>
      <name val="Times New Roman"/>
      <family val="1"/>
      <charset val="204"/>
    </font>
    <font>
      <b/>
      <sz val="10"/>
      <name val="Times New Roman"/>
      <family val="1"/>
      <charset val="204"/>
    </font>
    <font>
      <b/>
      <sz val="9"/>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4" fillId="0" borderId="0"/>
  </cellStyleXfs>
  <cellXfs count="53">
    <xf numFmtId="0" fontId="0" fillId="0" borderId="0" xfId="0"/>
    <xf numFmtId="0" fontId="2" fillId="0" borderId="0" xfId="1" applyNumberFormat="1" applyFont="1" applyFill="1" applyAlignment="1" applyProtection="1">
      <alignment horizontal="center"/>
      <protection hidden="1"/>
    </xf>
    <xf numFmtId="0" fontId="2" fillId="0" borderId="0" xfId="1" applyFont="1" applyAlignment="1" applyProtection="1">
      <alignment horizontal="right"/>
      <protection hidden="1"/>
    </xf>
    <xf numFmtId="0" fontId="2" fillId="0" borderId="0" xfId="1" applyFont="1"/>
    <xf numFmtId="0" fontId="2" fillId="0" borderId="0" xfId="1" applyNumberFormat="1" applyFont="1" applyFill="1" applyAlignment="1" applyProtection="1">
      <protection hidden="1"/>
    </xf>
    <xf numFmtId="0" fontId="2" fillId="0" borderId="0" xfId="1" applyFont="1" applyFill="1" applyAlignment="1" applyProtection="1">
      <alignment horizontal="right"/>
      <protection hidden="1"/>
    </xf>
    <xf numFmtId="0" fontId="2" fillId="0" borderId="0" xfId="1" applyFont="1" applyFill="1" applyProtection="1">
      <protection hidden="1"/>
    </xf>
    <xf numFmtId="0" fontId="2" fillId="0" borderId="0" xfId="1" applyFont="1" applyProtection="1">
      <protection hidden="1"/>
    </xf>
    <xf numFmtId="165" fontId="3" fillId="0" borderId="1" xfId="1" applyNumberFormat="1" applyFont="1" applyFill="1" applyBorder="1" applyAlignment="1" applyProtection="1">
      <alignment horizontal="center" vertical="center" wrapText="1"/>
      <protection hidden="1"/>
    </xf>
    <xf numFmtId="165" fontId="3" fillId="0" borderId="1" xfId="1" applyNumberFormat="1" applyFont="1" applyFill="1" applyBorder="1" applyAlignment="1" applyProtection="1">
      <alignment horizontal="center" vertical="center"/>
      <protection hidden="1"/>
    </xf>
    <xf numFmtId="165" fontId="3" fillId="0" borderId="1" xfId="2" applyNumberFormat="1" applyFont="1" applyFill="1" applyBorder="1" applyAlignment="1" applyProtection="1">
      <alignment horizontal="center" vertical="center"/>
      <protection hidden="1"/>
    </xf>
    <xf numFmtId="165" fontId="3" fillId="0" borderId="2" xfId="2" applyNumberFormat="1" applyFont="1" applyFill="1" applyBorder="1" applyAlignment="1" applyProtection="1">
      <alignment horizontal="center" vertical="center"/>
      <protection hidden="1"/>
    </xf>
    <xf numFmtId="0" fontId="2" fillId="0" borderId="0" xfId="1" applyFont="1" applyFill="1"/>
    <xf numFmtId="166" fontId="3" fillId="0" borderId="1" xfId="1" applyNumberFormat="1" applyFont="1" applyFill="1" applyBorder="1" applyAlignment="1" applyProtection="1">
      <alignment vertical="center" wrapText="1"/>
      <protection hidden="1"/>
    </xf>
    <xf numFmtId="166" fontId="3" fillId="0" borderId="1" xfId="1" applyNumberFormat="1" applyFont="1" applyFill="1" applyBorder="1" applyAlignment="1" applyProtection="1">
      <alignment horizontal="center" vertical="center" wrapText="1"/>
      <protection hidden="1"/>
    </xf>
    <xf numFmtId="9" fontId="3" fillId="0" borderId="1" xfId="1"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alignment horizontal="center" vertical="center" wrapText="1"/>
      <protection hidden="1"/>
    </xf>
    <xf numFmtId="0" fontId="3" fillId="0" borderId="0" xfId="1" applyFont="1"/>
    <xf numFmtId="0" fontId="3" fillId="0" borderId="0" xfId="1" applyFont="1" applyFill="1" applyAlignment="1" applyProtection="1">
      <alignment horizontal="right"/>
      <protection hidden="1"/>
    </xf>
    <xf numFmtId="0" fontId="3" fillId="0" borderId="0" xfId="1" applyFont="1" applyFill="1"/>
    <xf numFmtId="164" fontId="6" fillId="0" borderId="1" xfId="1" applyNumberFormat="1" applyFont="1" applyFill="1" applyBorder="1" applyAlignment="1" applyProtection="1">
      <alignment horizontal="left" vertical="top" wrapText="1"/>
      <protection hidden="1"/>
    </xf>
    <xf numFmtId="0" fontId="6" fillId="0" borderId="1" xfId="1" applyFont="1" applyFill="1" applyBorder="1" applyAlignment="1" applyProtection="1">
      <alignment horizontal="left" vertical="top" wrapText="1"/>
      <protection hidden="1"/>
    </xf>
    <xf numFmtId="167" fontId="6" fillId="0" borderId="1" xfId="1" applyNumberFormat="1" applyFont="1" applyFill="1" applyBorder="1" applyAlignment="1" applyProtection="1">
      <alignment horizontal="left" vertical="top" wrapText="1"/>
      <protection hidden="1"/>
    </xf>
    <xf numFmtId="14" fontId="6" fillId="0" borderId="1" xfId="0" applyNumberFormat="1" applyFont="1" applyFill="1" applyBorder="1" applyAlignment="1">
      <alignment horizontal="left" vertical="top" wrapText="1"/>
    </xf>
    <xf numFmtId="164" fontId="6" fillId="0" borderId="1" xfId="1" applyNumberFormat="1" applyFont="1" applyFill="1" applyBorder="1" applyAlignment="1" applyProtection="1">
      <alignment horizontal="left" vertical="top"/>
      <protection hidden="1"/>
    </xf>
    <xf numFmtId="0" fontId="5" fillId="0" borderId="0" xfId="1" applyNumberFormat="1" applyFont="1" applyFill="1" applyAlignment="1" applyProtection="1">
      <alignment horizontal="center" wrapText="1"/>
      <protection hidden="1"/>
    </xf>
    <xf numFmtId="0" fontId="5" fillId="0" borderId="0" xfId="1" applyNumberFormat="1" applyFont="1" applyFill="1" applyAlignment="1" applyProtection="1">
      <alignment horizontal="center" wrapText="1"/>
      <protection hidden="1"/>
    </xf>
    <xf numFmtId="0" fontId="3" fillId="0" borderId="0" xfId="1" applyFont="1" applyFill="1" applyProtection="1">
      <protection hidden="1"/>
    </xf>
    <xf numFmtId="0" fontId="3" fillId="0" borderId="0" xfId="1" applyNumberFormat="1" applyFont="1" applyFill="1" applyAlignment="1" applyProtection="1">
      <protection hidden="1"/>
    </xf>
    <xf numFmtId="0" fontId="3" fillId="0" borderId="0" xfId="1" applyFont="1" applyProtection="1">
      <protection hidden="1"/>
    </xf>
    <xf numFmtId="165" fontId="3" fillId="2" borderId="1" xfId="1" applyNumberFormat="1" applyFont="1" applyFill="1" applyBorder="1" applyAlignment="1" applyProtection="1">
      <alignment horizontal="center" vertical="center"/>
      <protection hidden="1"/>
    </xf>
    <xf numFmtId="166" fontId="8" fillId="0" borderId="1" xfId="1" applyNumberFormat="1" applyFont="1" applyFill="1" applyBorder="1" applyAlignment="1" applyProtection="1">
      <alignment vertical="center" wrapText="1"/>
      <protection hidden="1"/>
    </xf>
    <xf numFmtId="166" fontId="8" fillId="0" borderId="1" xfId="1" applyNumberFormat="1" applyFont="1" applyFill="1" applyBorder="1" applyAlignment="1" applyProtection="1">
      <alignment horizontal="center" vertical="center" wrapText="1"/>
      <protection hidden="1"/>
    </xf>
    <xf numFmtId="165" fontId="8" fillId="0" borderId="1" xfId="1" applyNumberFormat="1" applyFont="1" applyFill="1" applyBorder="1" applyAlignment="1" applyProtection="1">
      <alignment horizontal="center" vertical="center" wrapText="1"/>
      <protection hidden="1"/>
    </xf>
    <xf numFmtId="9" fontId="8" fillId="0" borderId="1" xfId="1" applyNumberFormat="1" applyFont="1" applyFill="1" applyBorder="1" applyAlignment="1" applyProtection="1">
      <alignment horizontal="center" vertical="center"/>
      <protection hidden="1"/>
    </xf>
    <xf numFmtId="164" fontId="9" fillId="0" borderId="1" xfId="1" applyNumberFormat="1" applyFont="1" applyFill="1" applyBorder="1" applyAlignment="1" applyProtection="1">
      <alignment horizontal="center" vertical="center"/>
      <protection hidden="1"/>
    </xf>
    <xf numFmtId="0" fontId="8" fillId="0" borderId="0" xfId="1" applyFont="1"/>
    <xf numFmtId="165" fontId="8" fillId="0" borderId="1" xfId="1" applyNumberFormat="1" applyFont="1" applyFill="1" applyBorder="1" applyAlignment="1" applyProtection="1">
      <alignment horizontal="center" vertical="center"/>
      <protection hidden="1"/>
    </xf>
    <xf numFmtId="14" fontId="9" fillId="0" borderId="1" xfId="0" applyNumberFormat="1" applyFont="1" applyFill="1" applyBorder="1" applyAlignment="1">
      <alignment horizontal="left" vertical="top" wrapText="1"/>
    </xf>
    <xf numFmtId="165" fontId="3" fillId="2" borderId="1" xfId="2" applyNumberFormat="1" applyFont="1" applyFill="1" applyBorder="1" applyAlignment="1" applyProtection="1">
      <alignment horizontal="center" vertical="center"/>
      <protection hidden="1"/>
    </xf>
    <xf numFmtId="164" fontId="9" fillId="0" borderId="1" xfId="1" applyNumberFormat="1" applyFont="1" applyFill="1" applyBorder="1" applyAlignment="1" applyProtection="1">
      <alignment horizontal="left" vertical="top"/>
      <protection hidden="1"/>
    </xf>
    <xf numFmtId="0" fontId="8" fillId="0" borderId="1" xfId="1" applyNumberFormat="1" applyFont="1" applyFill="1" applyBorder="1" applyAlignment="1" applyProtection="1">
      <alignment vertical="center" wrapText="1"/>
      <protection hidden="1"/>
    </xf>
    <xf numFmtId="0" fontId="8" fillId="0" borderId="1" xfId="1" applyNumberFormat="1" applyFont="1" applyFill="1" applyBorder="1" applyAlignment="1" applyProtection="1">
      <alignment horizontal="center" wrapText="1"/>
      <protection hidden="1"/>
    </xf>
    <xf numFmtId="9" fontId="2" fillId="0" borderId="0" xfId="1" applyNumberFormat="1" applyFont="1" applyFill="1" applyAlignment="1" applyProtection="1">
      <alignment horizontal="right"/>
      <protection hidden="1"/>
    </xf>
    <xf numFmtId="9" fontId="5" fillId="0" borderId="0" xfId="1" applyNumberFormat="1" applyFont="1" applyFill="1" applyAlignment="1" applyProtection="1">
      <alignment horizontal="center" wrapText="1"/>
      <protection hidden="1"/>
    </xf>
    <xf numFmtId="9" fontId="3" fillId="0" borderId="1" xfId="1" applyNumberFormat="1" applyFont="1" applyFill="1" applyBorder="1" applyAlignment="1" applyProtection="1">
      <alignment horizontal="center" vertical="center" wrapText="1"/>
      <protection hidden="1"/>
    </xf>
    <xf numFmtId="9" fontId="3" fillId="0" borderId="0" xfId="1" applyNumberFormat="1" applyFont="1" applyFill="1" applyProtection="1">
      <protection hidden="1"/>
    </xf>
    <xf numFmtId="9" fontId="3" fillId="0" borderId="0" xfId="1" applyNumberFormat="1" applyFont="1" applyFill="1" applyAlignment="1" applyProtection="1">
      <protection hidden="1"/>
    </xf>
    <xf numFmtId="9" fontId="2" fillId="0" borderId="0" xfId="1" applyNumberFormat="1" applyFont="1" applyFill="1" applyProtection="1">
      <protection hidden="1"/>
    </xf>
    <xf numFmtId="9" fontId="2" fillId="0" borderId="0" xfId="1" applyNumberFormat="1" applyFont="1" applyFill="1"/>
    <xf numFmtId="164" fontId="7" fillId="0" borderId="1" xfId="1" applyNumberFormat="1" applyFont="1" applyFill="1" applyBorder="1" applyAlignment="1" applyProtection="1">
      <alignment horizontal="left" vertical="top" wrapText="1"/>
      <protection hidden="1"/>
    </xf>
    <xf numFmtId="0" fontId="7" fillId="0" borderId="1" xfId="1" applyFont="1" applyFill="1" applyBorder="1" applyAlignment="1" applyProtection="1">
      <alignment horizontal="left" vertical="top" wrapText="1"/>
      <protection hidden="1"/>
    </xf>
    <xf numFmtId="0" fontId="5" fillId="0" borderId="0" xfId="1" applyNumberFormat="1" applyFont="1" applyFill="1" applyAlignment="1" applyProtection="1">
      <alignment horizontal="center" wrapText="1"/>
      <protection hidden="1"/>
    </xf>
  </cellXfs>
  <cellStyles count="3">
    <cellStyle name="Обычный" xfId="0" builtinId="0"/>
    <cellStyle name="Обычный 2" xfId="1"/>
    <cellStyle name="Обычный 2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9"/>
  <sheetViews>
    <sheetView tabSelected="1" view="pageBreakPreview" zoomScaleNormal="100" zoomScaleSheetLayoutView="100" workbookViewId="0">
      <pane xSplit="3" ySplit="6" topLeftCell="D42" activePane="bottomRight" state="frozen"/>
      <selection pane="topRight" activeCell="D1" sqref="D1"/>
      <selection pane="bottomLeft" activeCell="A5" sqref="A5"/>
      <selection pane="bottomRight" activeCell="I50" sqref="I50"/>
    </sheetView>
  </sheetViews>
  <sheetFormatPr defaultColWidth="9.140625" defaultRowHeight="15.75" x14ac:dyDescent="0.25"/>
  <cols>
    <col min="1" max="1" width="36.28515625" style="3" customWidth="1"/>
    <col min="2" max="2" width="6.85546875" style="3" customWidth="1"/>
    <col min="3" max="3" width="9.28515625" style="3" customWidth="1"/>
    <col min="4" max="4" width="11.85546875" style="12" customWidth="1"/>
    <col min="5" max="5" width="13" style="12" customWidth="1"/>
    <col min="6" max="7" width="12.5703125" style="12" customWidth="1"/>
    <col min="8" max="8" width="13.7109375" style="3" customWidth="1"/>
    <col min="9" max="9" width="14.85546875" style="49" customWidth="1"/>
    <col min="10" max="10" width="12" style="3" customWidth="1"/>
    <col min="11" max="11" width="12.5703125" style="12" customWidth="1"/>
    <col min="12" max="12" width="40.7109375" style="12" customWidth="1"/>
    <col min="13" max="13" width="40" style="12" customWidth="1"/>
    <col min="14" max="220" width="9.140625" style="3" customWidth="1"/>
    <col min="221" max="16384" width="9.140625" style="3"/>
  </cols>
  <sheetData>
    <row r="1" spans="1:13" x14ac:dyDescent="0.25">
      <c r="A1" s="1"/>
      <c r="B1" s="1"/>
      <c r="C1" s="1"/>
      <c r="D1" s="5"/>
      <c r="E1" s="1"/>
      <c r="F1" s="1"/>
      <c r="G1" s="5"/>
      <c r="H1" s="2"/>
      <c r="I1" s="43"/>
      <c r="J1" s="2"/>
      <c r="K1" s="5"/>
      <c r="L1" s="5"/>
      <c r="M1" s="18" t="s">
        <v>56</v>
      </c>
    </row>
    <row r="2" spans="1:13" x14ac:dyDescent="0.25">
      <c r="A2" s="1"/>
      <c r="B2" s="1"/>
      <c r="C2" s="1"/>
      <c r="D2" s="5"/>
      <c r="E2" s="1"/>
      <c r="F2" s="1"/>
      <c r="G2" s="5"/>
      <c r="H2" s="2"/>
      <c r="I2" s="43"/>
      <c r="J2" s="2"/>
      <c r="K2" s="5"/>
      <c r="L2" s="5"/>
      <c r="M2" s="18"/>
    </row>
    <row r="3" spans="1:13" ht="15.75" customHeight="1" x14ac:dyDescent="0.3">
      <c r="A3" s="52" t="s">
        <v>55</v>
      </c>
      <c r="B3" s="52"/>
      <c r="C3" s="52"/>
      <c r="D3" s="52"/>
      <c r="E3" s="52"/>
      <c r="F3" s="52"/>
      <c r="G3" s="52"/>
      <c r="H3" s="52"/>
      <c r="I3" s="52"/>
      <c r="J3" s="52"/>
      <c r="K3" s="52"/>
      <c r="L3" s="52"/>
      <c r="M3" s="52"/>
    </row>
    <row r="4" spans="1:13" ht="15.75" customHeight="1" x14ac:dyDescent="0.3">
      <c r="A4" s="25"/>
      <c r="B4" s="25"/>
      <c r="C4" s="25"/>
      <c r="D4" s="25"/>
      <c r="E4" s="25"/>
      <c r="F4" s="25"/>
      <c r="G4" s="25"/>
      <c r="H4" s="25"/>
      <c r="I4" s="44"/>
      <c r="J4" s="25"/>
      <c r="K4" s="26"/>
      <c r="L4" s="25"/>
      <c r="M4" s="25"/>
    </row>
    <row r="5" spans="1:13" x14ac:dyDescent="0.25">
      <c r="A5" s="4"/>
      <c r="B5" s="4"/>
      <c r="C5" s="4"/>
      <c r="D5" s="5"/>
      <c r="E5" s="4"/>
      <c r="F5" s="4"/>
      <c r="G5" s="5"/>
      <c r="H5" s="5"/>
      <c r="I5" s="43"/>
      <c r="J5" s="5"/>
      <c r="K5" s="5"/>
      <c r="L5" s="5"/>
      <c r="M5" s="18" t="s">
        <v>51</v>
      </c>
    </row>
    <row r="6" spans="1:13" s="19" customFormat="1" ht="140.25" x14ac:dyDescent="0.2">
      <c r="A6" s="16" t="s">
        <v>54</v>
      </c>
      <c r="B6" s="16" t="s">
        <v>12</v>
      </c>
      <c r="C6" s="16" t="s">
        <v>13</v>
      </c>
      <c r="D6" s="16" t="s">
        <v>60</v>
      </c>
      <c r="E6" s="16" t="s">
        <v>64</v>
      </c>
      <c r="F6" s="16" t="s">
        <v>65</v>
      </c>
      <c r="G6" s="16" t="s">
        <v>66</v>
      </c>
      <c r="H6" s="16" t="s">
        <v>67</v>
      </c>
      <c r="I6" s="45" t="s">
        <v>68</v>
      </c>
      <c r="J6" s="16" t="s">
        <v>62</v>
      </c>
      <c r="K6" s="16" t="s">
        <v>63</v>
      </c>
      <c r="L6" s="16" t="s">
        <v>69</v>
      </c>
      <c r="M6" s="16" t="s">
        <v>57</v>
      </c>
    </row>
    <row r="7" spans="1:13" s="36" customFormat="1" ht="12.75" x14ac:dyDescent="0.2">
      <c r="A7" s="31" t="s">
        <v>0</v>
      </c>
      <c r="B7" s="32">
        <v>1</v>
      </c>
      <c r="C7" s="32">
        <v>0</v>
      </c>
      <c r="D7" s="33">
        <f>SUM(D8:D14)</f>
        <v>930064.4</v>
      </c>
      <c r="E7" s="33">
        <f>SUM(E8:E14)</f>
        <v>1142085.2</v>
      </c>
      <c r="F7" s="33">
        <f>SUM(F8:F14)</f>
        <v>881987.7</v>
      </c>
      <c r="G7" s="33">
        <f>SUM(G8:G14)</f>
        <v>863499.2</v>
      </c>
      <c r="H7" s="33">
        <f>G7-E7</f>
        <v>-278586</v>
      </c>
      <c r="I7" s="34">
        <f>G7/E7</f>
        <v>0.75607248916280501</v>
      </c>
      <c r="J7" s="33">
        <f>G7-F7</f>
        <v>-18488.5</v>
      </c>
      <c r="K7" s="34">
        <f>G7/F7</f>
        <v>0.97903768952786985</v>
      </c>
      <c r="L7" s="35"/>
      <c r="M7" s="35"/>
    </row>
    <row r="8" spans="1:13" s="17" customFormat="1" ht="51" x14ac:dyDescent="0.2">
      <c r="A8" s="13" t="s">
        <v>14</v>
      </c>
      <c r="B8" s="14">
        <v>1</v>
      </c>
      <c r="C8" s="14">
        <v>2</v>
      </c>
      <c r="D8" s="9">
        <v>9279.4</v>
      </c>
      <c r="E8" s="9">
        <v>5977.6</v>
      </c>
      <c r="F8" s="9">
        <v>6203.1</v>
      </c>
      <c r="G8" s="9">
        <v>6192.1</v>
      </c>
      <c r="H8" s="8">
        <f t="shared" ref="H8:H60" si="0">G8-E8</f>
        <v>214.5</v>
      </c>
      <c r="I8" s="15">
        <f t="shared" ref="I8:I60" si="1">G8/E8</f>
        <v>1.0358839668094217</v>
      </c>
      <c r="J8" s="8">
        <f t="shared" ref="J8:J60" si="2">G8-F8</f>
        <v>-11</v>
      </c>
      <c r="K8" s="15">
        <f t="shared" ref="K8:K60" si="3">G8/F8</f>
        <v>0.9982266931050604</v>
      </c>
      <c r="L8" s="21"/>
      <c r="M8" s="20"/>
    </row>
    <row r="9" spans="1:13" s="17" customFormat="1" ht="134.25" customHeight="1" x14ac:dyDescent="0.2">
      <c r="A9" s="13" t="s">
        <v>15</v>
      </c>
      <c r="B9" s="14">
        <v>1</v>
      </c>
      <c r="C9" s="14">
        <v>3</v>
      </c>
      <c r="D9" s="9">
        <v>29683.599999999999</v>
      </c>
      <c r="E9" s="9">
        <v>28966.9</v>
      </c>
      <c r="F9" s="9">
        <v>30271.7</v>
      </c>
      <c r="G9" s="9">
        <v>30271.7</v>
      </c>
      <c r="H9" s="8">
        <f t="shared" si="0"/>
        <v>1304.7999999999993</v>
      </c>
      <c r="I9" s="15">
        <f t="shared" si="1"/>
        <v>1.0450445163272561</v>
      </c>
      <c r="J9" s="8">
        <f t="shared" si="2"/>
        <v>0</v>
      </c>
      <c r="K9" s="15">
        <f t="shared" si="3"/>
        <v>1</v>
      </c>
      <c r="L9" s="21" t="s">
        <v>72</v>
      </c>
      <c r="M9" s="22"/>
    </row>
    <row r="10" spans="1:13" s="17" customFormat="1" ht="135" customHeight="1" x14ac:dyDescent="0.2">
      <c r="A10" s="13" t="s">
        <v>16</v>
      </c>
      <c r="B10" s="14">
        <v>1</v>
      </c>
      <c r="C10" s="14">
        <v>4</v>
      </c>
      <c r="D10" s="10">
        <v>270226.3</v>
      </c>
      <c r="E10" s="9">
        <v>250584.9</v>
      </c>
      <c r="F10" s="9">
        <v>269708.90000000002</v>
      </c>
      <c r="G10" s="10">
        <v>268708.8</v>
      </c>
      <c r="H10" s="8">
        <f t="shared" si="0"/>
        <v>18123.899999999994</v>
      </c>
      <c r="I10" s="15">
        <f t="shared" si="1"/>
        <v>1.0723263851892113</v>
      </c>
      <c r="J10" s="8">
        <f t="shared" si="2"/>
        <v>-1000.1000000000349</v>
      </c>
      <c r="K10" s="15">
        <f t="shared" si="3"/>
        <v>0.99629192807504674</v>
      </c>
      <c r="L10" s="21" t="s">
        <v>72</v>
      </c>
      <c r="M10" s="51"/>
    </row>
    <row r="11" spans="1:13" s="17" customFormat="1" ht="12.75" x14ac:dyDescent="0.2">
      <c r="A11" s="13" t="s">
        <v>17</v>
      </c>
      <c r="B11" s="14">
        <v>1</v>
      </c>
      <c r="C11" s="14">
        <v>5</v>
      </c>
      <c r="D11" s="10">
        <v>18.899999999999999</v>
      </c>
      <c r="E11" s="9">
        <v>8.1</v>
      </c>
      <c r="F11" s="9">
        <v>8.1</v>
      </c>
      <c r="G11" s="10">
        <v>8.1</v>
      </c>
      <c r="H11" s="8">
        <f t="shared" si="0"/>
        <v>0</v>
      </c>
      <c r="I11" s="15">
        <f t="shared" si="1"/>
        <v>1</v>
      </c>
      <c r="J11" s="8">
        <f t="shared" si="2"/>
        <v>0</v>
      </c>
      <c r="K11" s="15">
        <f t="shared" si="3"/>
        <v>1</v>
      </c>
      <c r="L11" s="23"/>
      <c r="M11" s="23"/>
    </row>
    <row r="12" spans="1:13" s="17" customFormat="1" ht="197.25" customHeight="1" x14ac:dyDescent="0.2">
      <c r="A12" s="13" t="s">
        <v>18</v>
      </c>
      <c r="B12" s="14">
        <v>1</v>
      </c>
      <c r="C12" s="14">
        <v>6</v>
      </c>
      <c r="D12" s="10">
        <v>76793.3</v>
      </c>
      <c r="E12" s="9">
        <v>76145.7</v>
      </c>
      <c r="F12" s="9">
        <v>83144.2</v>
      </c>
      <c r="G12" s="10">
        <v>81972.600000000006</v>
      </c>
      <c r="H12" s="8">
        <f t="shared" si="0"/>
        <v>5826.9000000000087</v>
      </c>
      <c r="I12" s="15">
        <f t="shared" si="1"/>
        <v>1.0765230341306207</v>
      </c>
      <c r="J12" s="8">
        <f t="shared" si="2"/>
        <v>-1171.5999999999913</v>
      </c>
      <c r="K12" s="15">
        <f t="shared" si="3"/>
        <v>0.98590881865481905</v>
      </c>
      <c r="L12" s="21" t="s">
        <v>73</v>
      </c>
      <c r="M12" s="20"/>
    </row>
    <row r="13" spans="1:13" s="17" customFormat="1" ht="60" x14ac:dyDescent="0.2">
      <c r="A13" s="13" t="s">
        <v>53</v>
      </c>
      <c r="B13" s="14">
        <v>1</v>
      </c>
      <c r="C13" s="14">
        <v>11</v>
      </c>
      <c r="D13" s="10">
        <v>0</v>
      </c>
      <c r="E13" s="9">
        <v>234000</v>
      </c>
      <c r="F13" s="30">
        <v>300</v>
      </c>
      <c r="G13" s="10">
        <v>0</v>
      </c>
      <c r="H13" s="8">
        <f t="shared" si="0"/>
        <v>-234000</v>
      </c>
      <c r="I13" s="15">
        <f t="shared" si="1"/>
        <v>0</v>
      </c>
      <c r="J13" s="8">
        <f t="shared" si="2"/>
        <v>-300</v>
      </c>
      <c r="K13" s="15">
        <f t="shared" si="3"/>
        <v>0</v>
      </c>
      <c r="L13" s="22" t="s">
        <v>77</v>
      </c>
      <c r="M13" s="22" t="s">
        <v>97</v>
      </c>
    </row>
    <row r="14" spans="1:13" s="17" customFormat="1" ht="60" x14ac:dyDescent="0.2">
      <c r="A14" s="13" t="s">
        <v>19</v>
      </c>
      <c r="B14" s="14">
        <v>1</v>
      </c>
      <c r="C14" s="14">
        <v>13</v>
      </c>
      <c r="D14" s="10">
        <v>544062.9</v>
      </c>
      <c r="E14" s="9">
        <v>546402</v>
      </c>
      <c r="F14" s="30">
        <v>492351.7</v>
      </c>
      <c r="G14" s="10">
        <v>476345.9</v>
      </c>
      <c r="H14" s="8">
        <f t="shared" si="0"/>
        <v>-70056.099999999977</v>
      </c>
      <c r="I14" s="15">
        <f t="shared" si="1"/>
        <v>0.87178652347538999</v>
      </c>
      <c r="J14" s="8">
        <f t="shared" si="2"/>
        <v>-16005.799999999988</v>
      </c>
      <c r="K14" s="15">
        <f t="shared" si="3"/>
        <v>0.96749112473867771</v>
      </c>
      <c r="L14" s="23" t="s">
        <v>78</v>
      </c>
      <c r="M14" s="23"/>
    </row>
    <row r="15" spans="1:13" s="36" customFormat="1" ht="25.5" x14ac:dyDescent="0.2">
      <c r="A15" s="31" t="s">
        <v>1</v>
      </c>
      <c r="B15" s="32">
        <v>3</v>
      </c>
      <c r="C15" s="32">
        <v>0</v>
      </c>
      <c r="D15" s="37">
        <f>SUM(D16:D18)</f>
        <v>164511.30000000002</v>
      </c>
      <c r="E15" s="37">
        <f>SUM(E16:E18)</f>
        <v>171543</v>
      </c>
      <c r="F15" s="37">
        <f>SUM(F16:F18)</f>
        <v>236820.5</v>
      </c>
      <c r="G15" s="37">
        <f>SUM(G16:G18)</f>
        <v>235265.40000000002</v>
      </c>
      <c r="H15" s="33">
        <f t="shared" si="0"/>
        <v>63722.400000000023</v>
      </c>
      <c r="I15" s="34">
        <f t="shared" si="1"/>
        <v>1.3714660464140187</v>
      </c>
      <c r="J15" s="33">
        <f t="shared" si="2"/>
        <v>-1555.0999999999767</v>
      </c>
      <c r="K15" s="34">
        <f t="shared" si="3"/>
        <v>0.99343342320449468</v>
      </c>
      <c r="L15" s="38"/>
      <c r="M15" s="38"/>
    </row>
    <row r="16" spans="1:13" s="17" customFormat="1" ht="12.75" x14ac:dyDescent="0.2">
      <c r="A16" s="13" t="s">
        <v>20</v>
      </c>
      <c r="B16" s="14">
        <v>3</v>
      </c>
      <c r="C16" s="14">
        <v>4</v>
      </c>
      <c r="D16" s="10">
        <v>10564.7</v>
      </c>
      <c r="E16" s="9">
        <v>10290.1</v>
      </c>
      <c r="F16" s="30">
        <v>10371.5</v>
      </c>
      <c r="G16" s="10">
        <v>9963.6</v>
      </c>
      <c r="H16" s="8">
        <f t="shared" si="0"/>
        <v>-326.5</v>
      </c>
      <c r="I16" s="15">
        <f t="shared" si="1"/>
        <v>0.96827047356196738</v>
      </c>
      <c r="J16" s="8">
        <f t="shared" si="2"/>
        <v>-407.89999999999964</v>
      </c>
      <c r="K16" s="15">
        <f t="shared" si="3"/>
        <v>0.96067106975847272</v>
      </c>
      <c r="L16" s="23"/>
      <c r="M16" s="23"/>
    </row>
    <row r="17" spans="1:13" s="17" customFormat="1" ht="48" x14ac:dyDescent="0.2">
      <c r="A17" s="13" t="s">
        <v>61</v>
      </c>
      <c r="B17" s="14">
        <v>3</v>
      </c>
      <c r="C17" s="14">
        <v>9</v>
      </c>
      <c r="D17" s="10">
        <v>138361.60000000001</v>
      </c>
      <c r="E17" s="9">
        <v>149372.29999999999</v>
      </c>
      <c r="F17" s="30">
        <v>163950</v>
      </c>
      <c r="G17" s="10">
        <v>162805.20000000001</v>
      </c>
      <c r="H17" s="8">
        <f t="shared" si="0"/>
        <v>13432.900000000023</v>
      </c>
      <c r="I17" s="15">
        <f t="shared" si="1"/>
        <v>1.0899289895114423</v>
      </c>
      <c r="J17" s="8">
        <f t="shared" si="2"/>
        <v>-1144.7999999999884</v>
      </c>
      <c r="K17" s="15">
        <f t="shared" si="3"/>
        <v>0.99301738334858192</v>
      </c>
      <c r="L17" s="21" t="s">
        <v>80</v>
      </c>
      <c r="M17" s="23"/>
    </row>
    <row r="18" spans="1:13" s="17" customFormat="1" ht="75" customHeight="1" x14ac:dyDescent="0.2">
      <c r="A18" s="13" t="s">
        <v>21</v>
      </c>
      <c r="B18" s="14">
        <v>3</v>
      </c>
      <c r="C18" s="14">
        <v>14</v>
      </c>
      <c r="D18" s="10">
        <v>15585</v>
      </c>
      <c r="E18" s="9">
        <v>11880.6</v>
      </c>
      <c r="F18" s="30">
        <v>62499</v>
      </c>
      <c r="G18" s="10">
        <v>62496.6</v>
      </c>
      <c r="H18" s="8">
        <f t="shared" si="0"/>
        <v>50616</v>
      </c>
      <c r="I18" s="15">
        <f t="shared" si="1"/>
        <v>5.2603908893490221</v>
      </c>
      <c r="J18" s="8">
        <f t="shared" si="2"/>
        <v>-2.4000000000014552</v>
      </c>
      <c r="K18" s="15">
        <f t="shared" si="3"/>
        <v>0.99996159938559015</v>
      </c>
      <c r="L18" s="21" t="s">
        <v>79</v>
      </c>
      <c r="M18" s="23"/>
    </row>
    <row r="19" spans="1:13" s="36" customFormat="1" ht="12.75" x14ac:dyDescent="0.2">
      <c r="A19" s="31" t="s">
        <v>2</v>
      </c>
      <c r="B19" s="32">
        <v>4</v>
      </c>
      <c r="C19" s="32">
        <v>0</v>
      </c>
      <c r="D19" s="37">
        <f t="shared" ref="D19:G19" si="4">SUM(D20:D25)</f>
        <v>1591511.4</v>
      </c>
      <c r="E19" s="37">
        <f t="shared" si="4"/>
        <v>1185353.3</v>
      </c>
      <c r="F19" s="37">
        <f t="shared" si="4"/>
        <v>1626303</v>
      </c>
      <c r="G19" s="37">
        <f t="shared" si="4"/>
        <v>1616115.7999999998</v>
      </c>
      <c r="H19" s="33">
        <f t="shared" si="0"/>
        <v>430762.49999999977</v>
      </c>
      <c r="I19" s="34">
        <f t="shared" si="1"/>
        <v>1.3634043116090364</v>
      </c>
      <c r="J19" s="33">
        <f t="shared" si="2"/>
        <v>-10187.200000000186</v>
      </c>
      <c r="K19" s="34">
        <f t="shared" si="3"/>
        <v>0.99373597662920121</v>
      </c>
      <c r="L19" s="38"/>
      <c r="M19" s="38"/>
    </row>
    <row r="20" spans="1:13" s="17" customFormat="1" ht="66.75" customHeight="1" x14ac:dyDescent="0.2">
      <c r="A20" s="13" t="s">
        <v>22</v>
      </c>
      <c r="B20" s="14">
        <v>4</v>
      </c>
      <c r="C20" s="14">
        <v>1</v>
      </c>
      <c r="D20" s="10">
        <v>7349.2</v>
      </c>
      <c r="E20" s="9">
        <v>5779.2</v>
      </c>
      <c r="F20" s="30">
        <v>7597.5</v>
      </c>
      <c r="G20" s="10">
        <v>7532.5</v>
      </c>
      <c r="H20" s="8">
        <f t="shared" si="0"/>
        <v>1753.3000000000002</v>
      </c>
      <c r="I20" s="15">
        <f t="shared" si="1"/>
        <v>1.3033810908084165</v>
      </c>
      <c r="J20" s="8">
        <f t="shared" si="2"/>
        <v>-65</v>
      </c>
      <c r="K20" s="15">
        <f t="shared" si="3"/>
        <v>0.99144455412964794</v>
      </c>
      <c r="L20" s="21" t="s">
        <v>70</v>
      </c>
      <c r="M20" s="22"/>
    </row>
    <row r="21" spans="1:13" s="17" customFormat="1" ht="99" customHeight="1" x14ac:dyDescent="0.2">
      <c r="A21" s="13" t="s">
        <v>23</v>
      </c>
      <c r="B21" s="14">
        <v>4</v>
      </c>
      <c r="C21" s="14">
        <v>5</v>
      </c>
      <c r="D21" s="10">
        <v>23577.5</v>
      </c>
      <c r="E21" s="9">
        <v>16605.400000000001</v>
      </c>
      <c r="F21" s="30">
        <v>30268</v>
      </c>
      <c r="G21" s="39">
        <v>30268</v>
      </c>
      <c r="H21" s="8">
        <f t="shared" si="0"/>
        <v>13662.599999999999</v>
      </c>
      <c r="I21" s="15">
        <f t="shared" si="1"/>
        <v>1.8227805412697073</v>
      </c>
      <c r="J21" s="8">
        <f t="shared" si="2"/>
        <v>0</v>
      </c>
      <c r="K21" s="15">
        <f t="shared" si="3"/>
        <v>1</v>
      </c>
      <c r="L21" s="21" t="s">
        <v>91</v>
      </c>
      <c r="M21" s="23"/>
    </row>
    <row r="22" spans="1:13" s="17" customFormat="1" ht="40.5" customHeight="1" x14ac:dyDescent="0.2">
      <c r="A22" s="13" t="s">
        <v>24</v>
      </c>
      <c r="B22" s="14">
        <v>4</v>
      </c>
      <c r="C22" s="14">
        <v>8</v>
      </c>
      <c r="D22" s="10">
        <v>274032.8</v>
      </c>
      <c r="E22" s="9">
        <v>193038</v>
      </c>
      <c r="F22" s="30">
        <v>182307.8</v>
      </c>
      <c r="G22" s="39">
        <v>182287.8</v>
      </c>
      <c r="H22" s="8">
        <f t="shared" si="0"/>
        <v>-10750.200000000012</v>
      </c>
      <c r="I22" s="15">
        <f t="shared" si="1"/>
        <v>0.94431044664781016</v>
      </c>
      <c r="J22" s="8">
        <f t="shared" si="2"/>
        <v>-20</v>
      </c>
      <c r="K22" s="15">
        <f t="shared" si="3"/>
        <v>0.9998902954234542</v>
      </c>
      <c r="L22" s="20" t="s">
        <v>81</v>
      </c>
      <c r="M22" s="23"/>
    </row>
    <row r="23" spans="1:13" s="17" customFormat="1" ht="108" x14ac:dyDescent="0.2">
      <c r="A23" s="13" t="s">
        <v>25</v>
      </c>
      <c r="B23" s="14">
        <v>4</v>
      </c>
      <c r="C23" s="14">
        <v>9</v>
      </c>
      <c r="D23" s="10">
        <v>905731.6</v>
      </c>
      <c r="E23" s="9">
        <v>652885.4</v>
      </c>
      <c r="F23" s="9">
        <v>1078097.6000000001</v>
      </c>
      <c r="G23" s="39">
        <v>1077608.5</v>
      </c>
      <c r="H23" s="8">
        <f t="shared" si="0"/>
        <v>424723.1</v>
      </c>
      <c r="I23" s="15">
        <f t="shared" si="1"/>
        <v>1.6505323905236662</v>
      </c>
      <c r="J23" s="8">
        <f t="shared" si="2"/>
        <v>-489.10000000009313</v>
      </c>
      <c r="K23" s="15">
        <f t="shared" si="3"/>
        <v>0.99954633049920516</v>
      </c>
      <c r="L23" s="23" t="s">
        <v>90</v>
      </c>
      <c r="M23" s="22"/>
    </row>
    <row r="24" spans="1:13" s="17" customFormat="1" ht="40.5" customHeight="1" x14ac:dyDescent="0.2">
      <c r="A24" s="13" t="s">
        <v>26</v>
      </c>
      <c r="B24" s="14">
        <v>4</v>
      </c>
      <c r="C24" s="14">
        <v>10</v>
      </c>
      <c r="D24" s="10">
        <v>46563.7</v>
      </c>
      <c r="E24" s="9">
        <v>27295.9</v>
      </c>
      <c r="F24" s="9">
        <v>18655.400000000001</v>
      </c>
      <c r="G24" s="39">
        <v>12586.4</v>
      </c>
      <c r="H24" s="8">
        <f t="shared" si="0"/>
        <v>-14709.500000000002</v>
      </c>
      <c r="I24" s="15">
        <f t="shared" si="1"/>
        <v>0.46110954392417908</v>
      </c>
      <c r="J24" s="8">
        <f t="shared" si="2"/>
        <v>-6069.0000000000018</v>
      </c>
      <c r="K24" s="15">
        <f t="shared" si="3"/>
        <v>0.67467864532521404</v>
      </c>
      <c r="L24" s="20" t="s">
        <v>81</v>
      </c>
      <c r="M24" s="23" t="s">
        <v>74</v>
      </c>
    </row>
    <row r="25" spans="1:13" s="17" customFormat="1" ht="84" x14ac:dyDescent="0.2">
      <c r="A25" s="13" t="s">
        <v>27</v>
      </c>
      <c r="B25" s="14">
        <v>4</v>
      </c>
      <c r="C25" s="14">
        <v>12</v>
      </c>
      <c r="D25" s="10">
        <v>334256.59999999998</v>
      </c>
      <c r="E25" s="9">
        <v>289749.40000000002</v>
      </c>
      <c r="F25" s="9">
        <v>309376.7</v>
      </c>
      <c r="G25" s="39">
        <v>305832.59999999998</v>
      </c>
      <c r="H25" s="8">
        <f t="shared" si="0"/>
        <v>16083.199999999953</v>
      </c>
      <c r="I25" s="15">
        <f t="shared" si="1"/>
        <v>1.055507276287716</v>
      </c>
      <c r="J25" s="8">
        <f t="shared" si="2"/>
        <v>-3544.1000000000349</v>
      </c>
      <c r="K25" s="15">
        <f t="shared" si="3"/>
        <v>0.98854438618034246</v>
      </c>
      <c r="L25" s="21" t="s">
        <v>82</v>
      </c>
      <c r="M25" s="23"/>
    </row>
    <row r="26" spans="1:13" s="36" customFormat="1" ht="12.75" x14ac:dyDescent="0.2">
      <c r="A26" s="31" t="s">
        <v>3</v>
      </c>
      <c r="B26" s="32">
        <v>5</v>
      </c>
      <c r="C26" s="32">
        <v>0</v>
      </c>
      <c r="D26" s="37">
        <f t="shared" ref="D26:G26" si="5">SUM(D27:D30)</f>
        <v>1082719.1000000001</v>
      </c>
      <c r="E26" s="37">
        <f t="shared" si="5"/>
        <v>785536.8</v>
      </c>
      <c r="F26" s="37">
        <f t="shared" si="5"/>
        <v>1130880.5999999999</v>
      </c>
      <c r="G26" s="37">
        <f t="shared" si="5"/>
        <v>1117924.8999999999</v>
      </c>
      <c r="H26" s="33">
        <f t="shared" si="0"/>
        <v>332388.09999999986</v>
      </c>
      <c r="I26" s="34">
        <f t="shared" si="1"/>
        <v>1.4231349823458301</v>
      </c>
      <c r="J26" s="33">
        <f t="shared" si="2"/>
        <v>-12955.699999999953</v>
      </c>
      <c r="K26" s="34">
        <f t="shared" si="3"/>
        <v>0.98854370655929547</v>
      </c>
      <c r="L26" s="38"/>
      <c r="M26" s="38"/>
    </row>
    <row r="27" spans="1:13" s="17" customFormat="1" ht="156" x14ac:dyDescent="0.2">
      <c r="A27" s="13" t="s">
        <v>28</v>
      </c>
      <c r="B27" s="14">
        <v>5</v>
      </c>
      <c r="C27" s="14">
        <v>1</v>
      </c>
      <c r="D27" s="10">
        <v>122194.3</v>
      </c>
      <c r="E27" s="9">
        <v>76545.899999999994</v>
      </c>
      <c r="F27" s="9">
        <v>331950.59999999998</v>
      </c>
      <c r="G27" s="39">
        <v>329161.40000000002</v>
      </c>
      <c r="H27" s="8">
        <f t="shared" si="0"/>
        <v>252615.50000000003</v>
      </c>
      <c r="I27" s="15">
        <f t="shared" si="1"/>
        <v>4.3001832887195794</v>
      </c>
      <c r="J27" s="8">
        <f t="shared" si="2"/>
        <v>-2789.1999999999534</v>
      </c>
      <c r="K27" s="15">
        <f t="shared" si="3"/>
        <v>0.99159754493590324</v>
      </c>
      <c r="L27" s="20" t="s">
        <v>83</v>
      </c>
      <c r="M27" s="20"/>
    </row>
    <row r="28" spans="1:13" s="17" customFormat="1" ht="114" customHeight="1" x14ac:dyDescent="0.2">
      <c r="A28" s="13" t="s">
        <v>29</v>
      </c>
      <c r="B28" s="14">
        <v>5</v>
      </c>
      <c r="C28" s="14">
        <v>2</v>
      </c>
      <c r="D28" s="10">
        <v>154314.70000000001</v>
      </c>
      <c r="E28" s="9">
        <v>102195.2</v>
      </c>
      <c r="F28" s="9">
        <v>80104.100000000006</v>
      </c>
      <c r="G28" s="39">
        <v>80104</v>
      </c>
      <c r="H28" s="8">
        <f t="shared" si="0"/>
        <v>-22091.199999999997</v>
      </c>
      <c r="I28" s="15">
        <f t="shared" si="1"/>
        <v>0.78383329158316639</v>
      </c>
      <c r="J28" s="8">
        <f t="shared" si="2"/>
        <v>-0.10000000000582077</v>
      </c>
      <c r="K28" s="15">
        <f t="shared" si="3"/>
        <v>0.99999875162444862</v>
      </c>
      <c r="L28" s="21" t="s">
        <v>92</v>
      </c>
      <c r="M28" s="50"/>
    </row>
    <row r="29" spans="1:13" s="17" customFormat="1" ht="52.5" customHeight="1" x14ac:dyDescent="0.2">
      <c r="A29" s="13" t="s">
        <v>30</v>
      </c>
      <c r="B29" s="14">
        <v>5</v>
      </c>
      <c r="C29" s="14">
        <v>3</v>
      </c>
      <c r="D29" s="10">
        <v>718306.6</v>
      </c>
      <c r="E29" s="9">
        <v>545442.80000000005</v>
      </c>
      <c r="F29" s="30">
        <v>629574.1</v>
      </c>
      <c r="G29" s="39">
        <v>619641</v>
      </c>
      <c r="H29" s="8">
        <f t="shared" si="0"/>
        <v>74198.199999999953</v>
      </c>
      <c r="I29" s="15">
        <f t="shared" si="1"/>
        <v>1.1360329625764607</v>
      </c>
      <c r="J29" s="8">
        <f t="shared" si="2"/>
        <v>-9933.0999999999767</v>
      </c>
      <c r="K29" s="15">
        <f t="shared" si="3"/>
        <v>0.98422250851806015</v>
      </c>
      <c r="L29" s="21" t="s">
        <v>93</v>
      </c>
      <c r="M29" s="22"/>
    </row>
    <row r="30" spans="1:13" s="17" customFormat="1" ht="48" x14ac:dyDescent="0.2">
      <c r="A30" s="13" t="s">
        <v>31</v>
      </c>
      <c r="B30" s="14">
        <v>5</v>
      </c>
      <c r="C30" s="14">
        <v>5</v>
      </c>
      <c r="D30" s="10">
        <v>87903.5</v>
      </c>
      <c r="E30" s="9">
        <v>61352.9</v>
      </c>
      <c r="F30" s="30">
        <v>89251.8</v>
      </c>
      <c r="G30" s="39">
        <v>89018.5</v>
      </c>
      <c r="H30" s="8">
        <f t="shared" si="0"/>
        <v>27665.599999999999</v>
      </c>
      <c r="I30" s="15">
        <f t="shared" si="1"/>
        <v>1.4509257101131323</v>
      </c>
      <c r="J30" s="8">
        <f t="shared" si="2"/>
        <v>-233.30000000000291</v>
      </c>
      <c r="K30" s="15">
        <f t="shared" si="3"/>
        <v>0.99738604711613654</v>
      </c>
      <c r="L30" s="21" t="s">
        <v>84</v>
      </c>
      <c r="M30" s="23"/>
    </row>
    <row r="31" spans="1:13" s="36" customFormat="1" ht="12.75" x14ac:dyDescent="0.2">
      <c r="A31" s="31" t="s">
        <v>4</v>
      </c>
      <c r="B31" s="32">
        <v>6</v>
      </c>
      <c r="C31" s="32">
        <v>0</v>
      </c>
      <c r="D31" s="37">
        <f t="shared" ref="D31:G31" si="6">SUM(D32)</f>
        <v>221</v>
      </c>
      <c r="E31" s="37">
        <f t="shared" si="6"/>
        <v>163.6</v>
      </c>
      <c r="F31" s="37">
        <f t="shared" si="6"/>
        <v>163.6</v>
      </c>
      <c r="G31" s="37">
        <f t="shared" si="6"/>
        <v>163.5</v>
      </c>
      <c r="H31" s="33">
        <f t="shared" si="0"/>
        <v>-9.9999999999994316E-2</v>
      </c>
      <c r="I31" s="34">
        <f t="shared" si="1"/>
        <v>0.99938875305623476</v>
      </c>
      <c r="J31" s="33">
        <f t="shared" si="2"/>
        <v>-9.9999999999994316E-2</v>
      </c>
      <c r="K31" s="34">
        <f t="shared" si="3"/>
        <v>0.99938875305623476</v>
      </c>
      <c r="L31" s="40"/>
      <c r="M31" s="40"/>
    </row>
    <row r="32" spans="1:13" s="17" customFormat="1" ht="25.5" x14ac:dyDescent="0.2">
      <c r="A32" s="13" t="s">
        <v>32</v>
      </c>
      <c r="B32" s="14">
        <v>6</v>
      </c>
      <c r="C32" s="14">
        <v>5</v>
      </c>
      <c r="D32" s="10">
        <v>221</v>
      </c>
      <c r="E32" s="9">
        <v>163.6</v>
      </c>
      <c r="F32" s="30">
        <v>163.6</v>
      </c>
      <c r="G32" s="39">
        <v>163.5</v>
      </c>
      <c r="H32" s="8">
        <f t="shared" si="0"/>
        <v>-9.9999999999994316E-2</v>
      </c>
      <c r="I32" s="15">
        <f t="shared" si="1"/>
        <v>0.99938875305623476</v>
      </c>
      <c r="J32" s="8">
        <f t="shared" si="2"/>
        <v>-9.9999999999994316E-2</v>
      </c>
      <c r="K32" s="15">
        <f t="shared" si="3"/>
        <v>0.99938875305623476</v>
      </c>
      <c r="L32" s="22"/>
      <c r="M32" s="22"/>
    </row>
    <row r="33" spans="1:13" s="36" customFormat="1" ht="12.75" x14ac:dyDescent="0.2">
      <c r="A33" s="31" t="s">
        <v>5</v>
      </c>
      <c r="B33" s="32">
        <v>7</v>
      </c>
      <c r="C33" s="32">
        <v>0</v>
      </c>
      <c r="D33" s="37">
        <f t="shared" ref="D33:G33" si="7">SUM(D34:D38)</f>
        <v>6259679.1999999993</v>
      </c>
      <c r="E33" s="37">
        <f t="shared" si="7"/>
        <v>6704402.1999999993</v>
      </c>
      <c r="F33" s="37">
        <f t="shared" si="7"/>
        <v>7183759</v>
      </c>
      <c r="G33" s="37">
        <f t="shared" si="7"/>
        <v>7174083.0999999996</v>
      </c>
      <c r="H33" s="33">
        <f t="shared" si="0"/>
        <v>469680.90000000037</v>
      </c>
      <c r="I33" s="34">
        <f t="shared" si="1"/>
        <v>1.0700555972014925</v>
      </c>
      <c r="J33" s="33">
        <f t="shared" si="2"/>
        <v>-9675.9000000003725</v>
      </c>
      <c r="K33" s="34">
        <f t="shared" si="3"/>
        <v>0.99865308677532194</v>
      </c>
      <c r="L33" s="40"/>
      <c r="M33" s="40"/>
    </row>
    <row r="34" spans="1:13" s="17" customFormat="1" ht="12.75" x14ac:dyDescent="0.2">
      <c r="A34" s="13" t="s">
        <v>33</v>
      </c>
      <c r="B34" s="14">
        <v>7</v>
      </c>
      <c r="C34" s="14">
        <v>1</v>
      </c>
      <c r="D34" s="10">
        <v>1903140</v>
      </c>
      <c r="E34" s="9">
        <v>1904303.5</v>
      </c>
      <c r="F34" s="30">
        <v>1932047.5</v>
      </c>
      <c r="G34" s="39">
        <v>1930135.8</v>
      </c>
      <c r="H34" s="8">
        <f t="shared" si="0"/>
        <v>25832.300000000047</v>
      </c>
      <c r="I34" s="15">
        <f t="shared" si="1"/>
        <v>1.0135652221402733</v>
      </c>
      <c r="J34" s="8">
        <f t="shared" si="2"/>
        <v>-1911.6999999999534</v>
      </c>
      <c r="K34" s="15">
        <f t="shared" si="3"/>
        <v>0.99901053157336972</v>
      </c>
      <c r="L34" s="20"/>
      <c r="M34" s="23"/>
    </row>
    <row r="35" spans="1:13" s="17" customFormat="1" ht="60" x14ac:dyDescent="0.2">
      <c r="A35" s="13" t="s">
        <v>34</v>
      </c>
      <c r="B35" s="14">
        <v>7</v>
      </c>
      <c r="C35" s="14">
        <v>2</v>
      </c>
      <c r="D35" s="10">
        <v>3436907.5</v>
      </c>
      <c r="E35" s="9">
        <v>4074881.8</v>
      </c>
      <c r="F35" s="30">
        <v>3894740.1</v>
      </c>
      <c r="G35" s="10">
        <v>3890342.2</v>
      </c>
      <c r="H35" s="8">
        <f t="shared" si="0"/>
        <v>-184539.59999999963</v>
      </c>
      <c r="I35" s="15">
        <f t="shared" si="1"/>
        <v>0.95471289498507672</v>
      </c>
      <c r="J35" s="8">
        <f t="shared" si="2"/>
        <v>-4397.8999999999069</v>
      </c>
      <c r="K35" s="15">
        <f t="shared" si="3"/>
        <v>0.99887081040401127</v>
      </c>
      <c r="L35" s="20" t="s">
        <v>94</v>
      </c>
      <c r="M35" s="22"/>
    </row>
    <row r="36" spans="1:13" s="17" customFormat="1" ht="120" x14ac:dyDescent="0.2">
      <c r="A36" s="13" t="s">
        <v>35</v>
      </c>
      <c r="B36" s="14">
        <v>7</v>
      </c>
      <c r="C36" s="14">
        <v>3</v>
      </c>
      <c r="D36" s="10">
        <v>372081.3</v>
      </c>
      <c r="E36" s="9">
        <v>362853</v>
      </c>
      <c r="F36" s="30">
        <v>402470.3</v>
      </c>
      <c r="G36" s="10">
        <v>402105.1</v>
      </c>
      <c r="H36" s="8">
        <f t="shared" si="0"/>
        <v>39252.099999999977</v>
      </c>
      <c r="I36" s="15">
        <f t="shared" si="1"/>
        <v>1.1081763138240555</v>
      </c>
      <c r="J36" s="8">
        <f t="shared" si="2"/>
        <v>-365.20000000001164</v>
      </c>
      <c r="K36" s="15">
        <f t="shared" si="3"/>
        <v>0.99909260385176246</v>
      </c>
      <c r="L36" s="21" t="s">
        <v>98</v>
      </c>
      <c r="M36" s="51"/>
    </row>
    <row r="37" spans="1:13" s="17" customFormat="1" ht="78.75" customHeight="1" x14ac:dyDescent="0.2">
      <c r="A37" s="13" t="s">
        <v>36</v>
      </c>
      <c r="B37" s="14">
        <v>7</v>
      </c>
      <c r="C37" s="14">
        <v>7</v>
      </c>
      <c r="D37" s="10">
        <v>275760.09999999998</v>
      </c>
      <c r="E37" s="9">
        <v>80624.600000000006</v>
      </c>
      <c r="F37" s="30">
        <v>643495.9</v>
      </c>
      <c r="G37" s="10">
        <v>641918.4</v>
      </c>
      <c r="H37" s="8">
        <f t="shared" si="0"/>
        <v>561293.80000000005</v>
      </c>
      <c r="I37" s="15">
        <f t="shared" si="1"/>
        <v>7.9618181051440873</v>
      </c>
      <c r="J37" s="8">
        <f t="shared" si="2"/>
        <v>-1577.5</v>
      </c>
      <c r="K37" s="15">
        <f t="shared" si="3"/>
        <v>0.99754854692935879</v>
      </c>
      <c r="L37" s="20" t="s">
        <v>85</v>
      </c>
      <c r="M37" s="22"/>
    </row>
    <row r="38" spans="1:13" s="17" customFormat="1" ht="40.5" customHeight="1" x14ac:dyDescent="0.2">
      <c r="A38" s="13" t="s">
        <v>37</v>
      </c>
      <c r="B38" s="14">
        <v>7</v>
      </c>
      <c r="C38" s="14">
        <v>9</v>
      </c>
      <c r="D38" s="10">
        <v>271790.3</v>
      </c>
      <c r="E38" s="9">
        <v>281739.3</v>
      </c>
      <c r="F38" s="30">
        <v>311005.2</v>
      </c>
      <c r="G38" s="10">
        <v>309581.59999999998</v>
      </c>
      <c r="H38" s="8">
        <f t="shared" si="0"/>
        <v>27842.299999999988</v>
      </c>
      <c r="I38" s="15">
        <f t="shared" si="1"/>
        <v>1.098822918918305</v>
      </c>
      <c r="J38" s="8">
        <f t="shared" si="2"/>
        <v>-1423.6000000000349</v>
      </c>
      <c r="K38" s="15">
        <f t="shared" si="3"/>
        <v>0.99542258457414845</v>
      </c>
      <c r="L38" s="20" t="s">
        <v>86</v>
      </c>
      <c r="M38" s="24"/>
    </row>
    <row r="39" spans="1:13" s="36" customFormat="1" ht="12.75" x14ac:dyDescent="0.2">
      <c r="A39" s="31" t="s">
        <v>6</v>
      </c>
      <c r="B39" s="32">
        <v>8</v>
      </c>
      <c r="C39" s="32">
        <v>0</v>
      </c>
      <c r="D39" s="37">
        <f t="shared" ref="D39:G39" si="8">SUM(D40:D41)</f>
        <v>207711.7</v>
      </c>
      <c r="E39" s="37">
        <f t="shared" si="8"/>
        <v>266773.09999999998</v>
      </c>
      <c r="F39" s="37">
        <f t="shared" si="8"/>
        <v>253156.40000000002</v>
      </c>
      <c r="G39" s="37">
        <f t="shared" si="8"/>
        <v>251441</v>
      </c>
      <c r="H39" s="33">
        <f t="shared" si="0"/>
        <v>-15332.099999999977</v>
      </c>
      <c r="I39" s="34">
        <f t="shared" si="1"/>
        <v>0.94252756368614388</v>
      </c>
      <c r="J39" s="33">
        <f t="shared" si="2"/>
        <v>-1715.4000000000233</v>
      </c>
      <c r="K39" s="34">
        <f t="shared" si="3"/>
        <v>0.99322395167572286</v>
      </c>
      <c r="L39" s="38"/>
      <c r="M39" s="38"/>
    </row>
    <row r="40" spans="1:13" s="17" customFormat="1" ht="12.75" x14ac:dyDescent="0.2">
      <c r="A40" s="13" t="s">
        <v>38</v>
      </c>
      <c r="B40" s="14">
        <v>8</v>
      </c>
      <c r="C40" s="14">
        <v>1</v>
      </c>
      <c r="D40" s="10">
        <v>201806.5</v>
      </c>
      <c r="E40" s="9">
        <v>240866.5</v>
      </c>
      <c r="F40" s="9">
        <v>247250.2</v>
      </c>
      <c r="G40" s="10">
        <v>245534.8</v>
      </c>
      <c r="H40" s="8">
        <f t="shared" si="0"/>
        <v>4668.2999999999884</v>
      </c>
      <c r="I40" s="15">
        <f t="shared" si="1"/>
        <v>1.0193812755198419</v>
      </c>
      <c r="J40" s="8">
        <f t="shared" si="2"/>
        <v>-1715.4000000000233</v>
      </c>
      <c r="K40" s="15">
        <f t="shared" si="3"/>
        <v>0.99306208852409417</v>
      </c>
      <c r="L40" s="21"/>
      <c r="M40" s="23"/>
    </row>
    <row r="41" spans="1:13" s="17" customFormat="1" ht="38.25" customHeight="1" x14ac:dyDescent="0.2">
      <c r="A41" s="13" t="s">
        <v>39</v>
      </c>
      <c r="B41" s="14">
        <v>8</v>
      </c>
      <c r="C41" s="14">
        <v>4</v>
      </c>
      <c r="D41" s="10">
        <v>5905.2</v>
      </c>
      <c r="E41" s="9">
        <v>25906.6</v>
      </c>
      <c r="F41" s="9">
        <v>5906.2</v>
      </c>
      <c r="G41" s="10">
        <v>5906.2</v>
      </c>
      <c r="H41" s="8">
        <f t="shared" si="0"/>
        <v>-20000.399999999998</v>
      </c>
      <c r="I41" s="15">
        <f t="shared" si="1"/>
        <v>0.22798051461789659</v>
      </c>
      <c r="J41" s="8">
        <f t="shared" si="2"/>
        <v>0</v>
      </c>
      <c r="K41" s="15">
        <f t="shared" si="3"/>
        <v>1</v>
      </c>
      <c r="L41" s="20" t="s">
        <v>86</v>
      </c>
      <c r="M41" s="23"/>
    </row>
    <row r="42" spans="1:13" s="36" customFormat="1" ht="12.75" x14ac:dyDescent="0.2">
      <c r="A42" s="31" t="s">
        <v>11</v>
      </c>
      <c r="B42" s="32">
        <v>9</v>
      </c>
      <c r="C42" s="32">
        <v>0</v>
      </c>
      <c r="D42" s="37">
        <f t="shared" ref="D42:G42" si="9">SUM(D43)</f>
        <v>1087.3</v>
      </c>
      <c r="E42" s="37">
        <f t="shared" si="9"/>
        <v>5521.4</v>
      </c>
      <c r="F42" s="37">
        <f t="shared" si="9"/>
        <v>3400</v>
      </c>
      <c r="G42" s="37">
        <f t="shared" si="9"/>
        <v>3400</v>
      </c>
      <c r="H42" s="33">
        <f t="shared" si="0"/>
        <v>-2121.3999999999996</v>
      </c>
      <c r="I42" s="34">
        <f t="shared" si="1"/>
        <v>0.61578585141449638</v>
      </c>
      <c r="J42" s="33">
        <f t="shared" si="2"/>
        <v>0</v>
      </c>
      <c r="K42" s="34">
        <f t="shared" si="3"/>
        <v>1</v>
      </c>
      <c r="L42" s="40"/>
      <c r="M42" s="40"/>
    </row>
    <row r="43" spans="1:13" s="17" customFormat="1" ht="36" x14ac:dyDescent="0.2">
      <c r="A43" s="13" t="s">
        <v>40</v>
      </c>
      <c r="B43" s="14">
        <v>9</v>
      </c>
      <c r="C43" s="14">
        <v>9</v>
      </c>
      <c r="D43" s="10">
        <v>1087.3</v>
      </c>
      <c r="E43" s="9">
        <v>5521.4</v>
      </c>
      <c r="F43" s="9">
        <v>3400</v>
      </c>
      <c r="G43" s="10">
        <v>3400</v>
      </c>
      <c r="H43" s="8">
        <f t="shared" si="0"/>
        <v>-2121.3999999999996</v>
      </c>
      <c r="I43" s="15">
        <f t="shared" si="1"/>
        <v>0.61578585141449638</v>
      </c>
      <c r="J43" s="8">
        <f t="shared" si="2"/>
        <v>0</v>
      </c>
      <c r="K43" s="15">
        <f t="shared" si="3"/>
        <v>1</v>
      </c>
      <c r="L43" s="20" t="s">
        <v>87</v>
      </c>
      <c r="M43" s="20"/>
    </row>
    <row r="44" spans="1:13" s="36" customFormat="1" ht="12.75" x14ac:dyDescent="0.2">
      <c r="A44" s="31" t="s">
        <v>7</v>
      </c>
      <c r="B44" s="32">
        <v>10</v>
      </c>
      <c r="C44" s="32">
        <v>0</v>
      </c>
      <c r="D44" s="37">
        <f t="shared" ref="D44:G44" si="10">SUM(D45:D49)</f>
        <v>436843.5</v>
      </c>
      <c r="E44" s="37">
        <f t="shared" si="10"/>
        <v>503838.1</v>
      </c>
      <c r="F44" s="37">
        <f t="shared" si="10"/>
        <v>526594.30000000005</v>
      </c>
      <c r="G44" s="37">
        <f t="shared" si="10"/>
        <v>516112.5</v>
      </c>
      <c r="H44" s="33">
        <f t="shared" si="0"/>
        <v>12274.400000000023</v>
      </c>
      <c r="I44" s="34">
        <f t="shared" si="1"/>
        <v>1.024361793996921</v>
      </c>
      <c r="J44" s="33">
        <f t="shared" si="2"/>
        <v>-10481.800000000047</v>
      </c>
      <c r="K44" s="34">
        <f t="shared" si="3"/>
        <v>0.9800951130690172</v>
      </c>
      <c r="L44" s="40"/>
      <c r="M44" s="40"/>
    </row>
    <row r="45" spans="1:13" s="17" customFormat="1" ht="72" x14ac:dyDescent="0.2">
      <c r="A45" s="13" t="s">
        <v>41</v>
      </c>
      <c r="B45" s="14">
        <v>10</v>
      </c>
      <c r="C45" s="14">
        <v>1</v>
      </c>
      <c r="D45" s="10">
        <v>7823.5</v>
      </c>
      <c r="E45" s="9">
        <v>8258</v>
      </c>
      <c r="F45" s="9">
        <v>7508.8</v>
      </c>
      <c r="G45" s="10">
        <v>7508.1</v>
      </c>
      <c r="H45" s="8">
        <f t="shared" si="0"/>
        <v>-749.89999999999964</v>
      </c>
      <c r="I45" s="15">
        <f t="shared" si="1"/>
        <v>0.90919108743037058</v>
      </c>
      <c r="J45" s="8">
        <f t="shared" si="2"/>
        <v>-0.6999999999998181</v>
      </c>
      <c r="K45" s="15">
        <f t="shared" si="3"/>
        <v>0.99990677604943534</v>
      </c>
      <c r="L45" s="23" t="s">
        <v>96</v>
      </c>
      <c r="M45" s="23"/>
    </row>
    <row r="46" spans="1:13" s="17" customFormat="1" ht="68.25" customHeight="1" x14ac:dyDescent="0.2">
      <c r="A46" s="13" t="s">
        <v>42</v>
      </c>
      <c r="B46" s="14">
        <v>10</v>
      </c>
      <c r="C46" s="14">
        <v>2</v>
      </c>
      <c r="D46" s="10">
        <v>33926.300000000003</v>
      </c>
      <c r="E46" s="9">
        <v>35222.5</v>
      </c>
      <c r="F46" s="9">
        <v>36825.199999999997</v>
      </c>
      <c r="G46" s="10">
        <v>36371.4</v>
      </c>
      <c r="H46" s="8">
        <f t="shared" si="0"/>
        <v>1148.9000000000015</v>
      </c>
      <c r="I46" s="15">
        <f t="shared" si="1"/>
        <v>1.0326183547448364</v>
      </c>
      <c r="J46" s="8">
        <f t="shared" si="2"/>
        <v>-453.79999999999563</v>
      </c>
      <c r="K46" s="15">
        <f t="shared" si="3"/>
        <v>0.98767691689386627</v>
      </c>
      <c r="L46" s="20"/>
      <c r="M46" s="20"/>
    </row>
    <row r="47" spans="1:13" s="17" customFormat="1" ht="78" customHeight="1" x14ac:dyDescent="0.2">
      <c r="A47" s="13" t="s">
        <v>43</v>
      </c>
      <c r="B47" s="14">
        <v>10</v>
      </c>
      <c r="C47" s="14">
        <v>3</v>
      </c>
      <c r="D47" s="10">
        <v>14015.9</v>
      </c>
      <c r="E47" s="9">
        <v>31030.6</v>
      </c>
      <c r="F47" s="9">
        <v>28478</v>
      </c>
      <c r="G47" s="10">
        <v>27035.8</v>
      </c>
      <c r="H47" s="8">
        <f t="shared" si="0"/>
        <v>-3994.7999999999993</v>
      </c>
      <c r="I47" s="15">
        <f t="shared" si="1"/>
        <v>0.87126256018252957</v>
      </c>
      <c r="J47" s="8">
        <f t="shared" si="2"/>
        <v>-1442.2000000000007</v>
      </c>
      <c r="K47" s="15">
        <f t="shared" si="3"/>
        <v>0.94935739869372848</v>
      </c>
      <c r="L47" s="23" t="s">
        <v>88</v>
      </c>
      <c r="M47" s="22" t="s">
        <v>75</v>
      </c>
    </row>
    <row r="48" spans="1:13" s="17" customFormat="1" ht="48" x14ac:dyDescent="0.2">
      <c r="A48" s="13" t="s">
        <v>44</v>
      </c>
      <c r="B48" s="14">
        <v>10</v>
      </c>
      <c r="C48" s="14">
        <v>4</v>
      </c>
      <c r="D48" s="10">
        <v>237398.8</v>
      </c>
      <c r="E48" s="9">
        <v>273698.40000000002</v>
      </c>
      <c r="F48" s="9">
        <v>296990.5</v>
      </c>
      <c r="G48" s="10">
        <v>292789</v>
      </c>
      <c r="H48" s="8">
        <f t="shared" si="0"/>
        <v>19090.599999999977</v>
      </c>
      <c r="I48" s="15">
        <f t="shared" si="1"/>
        <v>1.0697504990895086</v>
      </c>
      <c r="J48" s="8">
        <f t="shared" si="2"/>
        <v>-4201.5</v>
      </c>
      <c r="K48" s="15">
        <f t="shared" si="3"/>
        <v>0.98585308284271722</v>
      </c>
      <c r="L48" s="20" t="s">
        <v>95</v>
      </c>
      <c r="M48" s="20"/>
    </row>
    <row r="49" spans="1:13" s="17" customFormat="1" ht="25.5" x14ac:dyDescent="0.2">
      <c r="A49" s="13" t="s">
        <v>45</v>
      </c>
      <c r="B49" s="14">
        <v>10</v>
      </c>
      <c r="C49" s="14">
        <v>6</v>
      </c>
      <c r="D49" s="10">
        <v>143679</v>
      </c>
      <c r="E49" s="9">
        <v>155628.6</v>
      </c>
      <c r="F49" s="9">
        <v>156791.79999999999</v>
      </c>
      <c r="G49" s="10">
        <v>152408.20000000001</v>
      </c>
      <c r="H49" s="8">
        <f t="shared" si="0"/>
        <v>-3220.3999999999942</v>
      </c>
      <c r="I49" s="15">
        <f t="shared" si="1"/>
        <v>0.97930714534475027</v>
      </c>
      <c r="J49" s="8">
        <f t="shared" si="2"/>
        <v>-4383.5999999999767</v>
      </c>
      <c r="K49" s="15">
        <f t="shared" si="3"/>
        <v>0.97204190525269829</v>
      </c>
      <c r="L49" s="20"/>
      <c r="M49" s="24"/>
    </row>
    <row r="50" spans="1:13" s="36" customFormat="1" ht="12.75" x14ac:dyDescent="0.2">
      <c r="A50" s="31" t="s">
        <v>8</v>
      </c>
      <c r="B50" s="32">
        <v>11</v>
      </c>
      <c r="C50" s="32">
        <v>0</v>
      </c>
      <c r="D50" s="37">
        <f t="shared" ref="D50:G50" si="11">SUM(D51:D54)</f>
        <v>273190</v>
      </c>
      <c r="E50" s="37">
        <f t="shared" si="11"/>
        <v>355456.6</v>
      </c>
      <c r="F50" s="37">
        <f t="shared" si="11"/>
        <v>345597.19999999995</v>
      </c>
      <c r="G50" s="37">
        <f t="shared" si="11"/>
        <v>340182.3</v>
      </c>
      <c r="H50" s="33">
        <f t="shared" si="0"/>
        <v>-15274.299999999988</v>
      </c>
      <c r="I50" s="34">
        <f t="shared" si="1"/>
        <v>0.95702907190357422</v>
      </c>
      <c r="J50" s="33">
        <f t="shared" si="2"/>
        <v>-5414.8999999999651</v>
      </c>
      <c r="K50" s="34">
        <f t="shared" si="3"/>
        <v>0.9843317596323119</v>
      </c>
      <c r="L50" s="40"/>
      <c r="M50" s="40"/>
    </row>
    <row r="51" spans="1:13" s="17" customFormat="1" ht="12.75" x14ac:dyDescent="0.2">
      <c r="A51" s="13" t="s">
        <v>46</v>
      </c>
      <c r="B51" s="14">
        <v>11</v>
      </c>
      <c r="C51" s="14">
        <v>1</v>
      </c>
      <c r="D51" s="10">
        <v>246336.3</v>
      </c>
      <c r="E51" s="9">
        <v>321627.7</v>
      </c>
      <c r="F51" s="9">
        <v>318501.3</v>
      </c>
      <c r="G51" s="10">
        <v>313086.5</v>
      </c>
      <c r="H51" s="8">
        <f t="shared" si="0"/>
        <v>-8541.2000000000116</v>
      </c>
      <c r="I51" s="15">
        <f t="shared" si="1"/>
        <v>0.97344382962039644</v>
      </c>
      <c r="J51" s="8">
        <f t="shared" si="2"/>
        <v>-5414.7999999999884</v>
      </c>
      <c r="K51" s="15">
        <f t="shared" si="3"/>
        <v>0.98299912747608886</v>
      </c>
      <c r="L51" s="20"/>
      <c r="M51" s="20"/>
    </row>
    <row r="52" spans="1:13" s="17" customFormat="1" ht="36" x14ac:dyDescent="0.2">
      <c r="A52" s="13" t="s">
        <v>58</v>
      </c>
      <c r="B52" s="14">
        <v>11</v>
      </c>
      <c r="C52" s="14">
        <v>2</v>
      </c>
      <c r="D52" s="10">
        <v>0</v>
      </c>
      <c r="E52" s="9">
        <v>6050</v>
      </c>
      <c r="F52" s="9">
        <v>599.1</v>
      </c>
      <c r="G52" s="10">
        <v>599.1</v>
      </c>
      <c r="H52" s="8">
        <f t="shared" si="0"/>
        <v>-5450.9</v>
      </c>
      <c r="I52" s="15">
        <f t="shared" si="1"/>
        <v>9.902479338842976E-2</v>
      </c>
      <c r="J52" s="8">
        <f t="shared" si="2"/>
        <v>0</v>
      </c>
      <c r="K52" s="15">
        <f t="shared" si="3"/>
        <v>1</v>
      </c>
      <c r="L52" s="20" t="s">
        <v>87</v>
      </c>
      <c r="M52" s="22"/>
    </row>
    <row r="53" spans="1:13" s="17" customFormat="1" ht="12.75" x14ac:dyDescent="0.2">
      <c r="A53" s="13" t="s">
        <v>59</v>
      </c>
      <c r="B53" s="14">
        <v>11</v>
      </c>
      <c r="C53" s="14">
        <v>3</v>
      </c>
      <c r="D53" s="10">
        <v>307.39999999999998</v>
      </c>
      <c r="E53" s="9">
        <v>583.1</v>
      </c>
      <c r="F53" s="9">
        <v>583.1</v>
      </c>
      <c r="G53" s="10">
        <v>583</v>
      </c>
      <c r="H53" s="8">
        <f t="shared" si="0"/>
        <v>-0.10000000000002274</v>
      </c>
      <c r="I53" s="15">
        <f t="shared" si="1"/>
        <v>0.99982850282970326</v>
      </c>
      <c r="J53" s="8">
        <f t="shared" si="2"/>
        <v>-0.10000000000002274</v>
      </c>
      <c r="K53" s="15">
        <f t="shared" si="3"/>
        <v>0.99982850282970326</v>
      </c>
      <c r="L53" s="20"/>
      <c r="M53" s="20"/>
    </row>
    <row r="54" spans="1:13" s="17" customFormat="1" ht="51.75" customHeight="1" x14ac:dyDescent="0.2">
      <c r="A54" s="13" t="s">
        <v>47</v>
      </c>
      <c r="B54" s="14">
        <v>11</v>
      </c>
      <c r="C54" s="14">
        <v>5</v>
      </c>
      <c r="D54" s="10">
        <v>26546.3</v>
      </c>
      <c r="E54" s="9">
        <v>27195.8</v>
      </c>
      <c r="F54" s="9">
        <v>25913.7</v>
      </c>
      <c r="G54" s="10">
        <v>25913.7</v>
      </c>
      <c r="H54" s="8">
        <f t="shared" si="0"/>
        <v>-1282.0999999999985</v>
      </c>
      <c r="I54" s="15">
        <f t="shared" si="1"/>
        <v>0.95285669110671511</v>
      </c>
      <c r="J54" s="8">
        <f t="shared" si="2"/>
        <v>0</v>
      </c>
      <c r="K54" s="15">
        <f t="shared" si="3"/>
        <v>1</v>
      </c>
      <c r="L54" s="20" t="s">
        <v>89</v>
      </c>
      <c r="M54" s="24"/>
    </row>
    <row r="55" spans="1:13" s="36" customFormat="1" ht="12.75" x14ac:dyDescent="0.2">
      <c r="A55" s="31" t="s">
        <v>9</v>
      </c>
      <c r="B55" s="32">
        <v>12</v>
      </c>
      <c r="C55" s="32">
        <v>0</v>
      </c>
      <c r="D55" s="37">
        <f t="shared" ref="D55:G55" si="12">SUM(D56:D57)</f>
        <v>80019.5</v>
      </c>
      <c r="E55" s="37">
        <f t="shared" si="12"/>
        <v>135938.29999999999</v>
      </c>
      <c r="F55" s="37">
        <f t="shared" si="12"/>
        <v>140615.4</v>
      </c>
      <c r="G55" s="37">
        <f t="shared" si="12"/>
        <v>111494.9</v>
      </c>
      <c r="H55" s="33">
        <f t="shared" si="0"/>
        <v>-24443.399999999994</v>
      </c>
      <c r="I55" s="34">
        <f t="shared" si="1"/>
        <v>0.82018754096527624</v>
      </c>
      <c r="J55" s="33">
        <f t="shared" si="2"/>
        <v>-29120.5</v>
      </c>
      <c r="K55" s="34">
        <f t="shared" si="3"/>
        <v>0.7929067513231125</v>
      </c>
      <c r="L55" s="40"/>
      <c r="M55" s="40"/>
    </row>
    <row r="56" spans="1:13" s="17" customFormat="1" ht="56.25" customHeight="1" x14ac:dyDescent="0.2">
      <c r="A56" s="13" t="s">
        <v>48</v>
      </c>
      <c r="B56" s="14">
        <v>12</v>
      </c>
      <c r="C56" s="14">
        <v>2</v>
      </c>
      <c r="D56" s="10">
        <v>72346.899999999994</v>
      </c>
      <c r="E56" s="9">
        <v>131288.29999999999</v>
      </c>
      <c r="F56" s="9">
        <v>132695.4</v>
      </c>
      <c r="G56" s="10">
        <v>103574.9</v>
      </c>
      <c r="H56" s="8">
        <f t="shared" si="0"/>
        <v>-27713.399999999994</v>
      </c>
      <c r="I56" s="15">
        <f t="shared" si="1"/>
        <v>0.78891188323712014</v>
      </c>
      <c r="J56" s="8">
        <f t="shared" si="2"/>
        <v>-29120.5</v>
      </c>
      <c r="K56" s="15">
        <f t="shared" si="3"/>
        <v>0.7805462736462605</v>
      </c>
      <c r="L56" s="20" t="s">
        <v>76</v>
      </c>
      <c r="M56" s="23" t="s">
        <v>74</v>
      </c>
    </row>
    <row r="57" spans="1:13" s="17" customFormat="1" ht="48" x14ac:dyDescent="0.2">
      <c r="A57" s="13" t="s">
        <v>49</v>
      </c>
      <c r="B57" s="14">
        <v>12</v>
      </c>
      <c r="C57" s="14">
        <v>4</v>
      </c>
      <c r="D57" s="10">
        <v>7672.6</v>
      </c>
      <c r="E57" s="9">
        <v>4650</v>
      </c>
      <c r="F57" s="9">
        <v>7920</v>
      </c>
      <c r="G57" s="10">
        <v>7920</v>
      </c>
      <c r="H57" s="8">
        <f t="shared" si="0"/>
        <v>3270</v>
      </c>
      <c r="I57" s="15">
        <f t="shared" si="1"/>
        <v>1.7032258064516128</v>
      </c>
      <c r="J57" s="8">
        <f t="shared" si="2"/>
        <v>0</v>
      </c>
      <c r="K57" s="15">
        <f t="shared" si="3"/>
        <v>1</v>
      </c>
      <c r="L57" s="21" t="s">
        <v>99</v>
      </c>
      <c r="M57" s="22"/>
    </row>
    <row r="58" spans="1:13" s="36" customFormat="1" ht="25.5" x14ac:dyDescent="0.2">
      <c r="A58" s="31" t="s">
        <v>10</v>
      </c>
      <c r="B58" s="32">
        <v>13</v>
      </c>
      <c r="C58" s="32">
        <v>0</v>
      </c>
      <c r="D58" s="37">
        <f t="shared" ref="D58:G58" si="13">SUM(D59)</f>
        <v>1417.6</v>
      </c>
      <c r="E58" s="37">
        <f t="shared" si="13"/>
        <v>5000</v>
      </c>
      <c r="F58" s="37">
        <f t="shared" si="13"/>
        <v>76.5</v>
      </c>
      <c r="G58" s="37">
        <f t="shared" si="13"/>
        <v>76.5</v>
      </c>
      <c r="H58" s="33">
        <f t="shared" si="0"/>
        <v>-4923.5</v>
      </c>
      <c r="I58" s="34">
        <f t="shared" si="1"/>
        <v>1.5299999999999999E-2</v>
      </c>
      <c r="J58" s="33">
        <f t="shared" si="2"/>
        <v>0</v>
      </c>
      <c r="K58" s="34">
        <f t="shared" si="3"/>
        <v>1</v>
      </c>
      <c r="L58" s="40"/>
      <c r="M58" s="40"/>
    </row>
    <row r="59" spans="1:13" s="17" customFormat="1" ht="60" x14ac:dyDescent="0.2">
      <c r="A59" s="13" t="s">
        <v>50</v>
      </c>
      <c r="B59" s="14">
        <v>13</v>
      </c>
      <c r="C59" s="14">
        <v>1</v>
      </c>
      <c r="D59" s="11">
        <v>1417.6</v>
      </c>
      <c r="E59" s="9">
        <v>5000</v>
      </c>
      <c r="F59" s="9">
        <v>76.5</v>
      </c>
      <c r="G59" s="11">
        <v>76.5</v>
      </c>
      <c r="H59" s="8">
        <f t="shared" si="0"/>
        <v>-4923.5</v>
      </c>
      <c r="I59" s="15">
        <f t="shared" si="1"/>
        <v>1.5299999999999999E-2</v>
      </c>
      <c r="J59" s="8">
        <f t="shared" si="2"/>
        <v>0</v>
      </c>
      <c r="K59" s="15">
        <f t="shared" si="3"/>
        <v>1</v>
      </c>
      <c r="L59" s="23" t="s">
        <v>71</v>
      </c>
      <c r="M59" s="23"/>
    </row>
    <row r="60" spans="1:13" s="36" customFormat="1" ht="19.5" customHeight="1" x14ac:dyDescent="0.2">
      <c r="A60" s="41" t="s">
        <v>52</v>
      </c>
      <c r="B60" s="42"/>
      <c r="C60" s="42"/>
      <c r="D60" s="33">
        <f>D7+D15+D19+D26+D31+D33+D39+D42+D44+D50+D55+D58</f>
        <v>11028975.999999998</v>
      </c>
      <c r="E60" s="33">
        <f>E7+E15+E19+E26+E31+E33+E39+E42+E44+E50+E55+E58</f>
        <v>11261611.6</v>
      </c>
      <c r="F60" s="33">
        <f>F7+F15+F19+F26+F31+F33+F39+F42+F44+F50+F55+F58</f>
        <v>12329354.200000001</v>
      </c>
      <c r="G60" s="33">
        <f>G7+G15+G19+G26+G31+G33+G39+G42+G44+G50+G55+G58</f>
        <v>12229759.1</v>
      </c>
      <c r="H60" s="33">
        <f t="shared" si="0"/>
        <v>968147.5</v>
      </c>
      <c r="I60" s="34">
        <f t="shared" si="1"/>
        <v>1.0859688235030234</v>
      </c>
      <c r="J60" s="33">
        <f t="shared" si="2"/>
        <v>-99595.10000000149</v>
      </c>
      <c r="K60" s="34">
        <f t="shared" si="3"/>
        <v>0.99192211543407505</v>
      </c>
      <c r="L60" s="38"/>
      <c r="M60" s="38"/>
    </row>
    <row r="61" spans="1:13" s="17" customFormat="1" ht="12.75" x14ac:dyDescent="0.2">
      <c r="A61" s="28"/>
      <c r="B61" s="28"/>
      <c r="C61" s="28"/>
      <c r="D61" s="28"/>
      <c r="E61" s="28"/>
      <c r="F61" s="28"/>
      <c r="G61" s="28"/>
      <c r="H61" s="28"/>
      <c r="I61" s="47"/>
      <c r="J61" s="28"/>
      <c r="K61" s="28"/>
      <c r="L61" s="28"/>
      <c r="M61" s="28"/>
    </row>
    <row r="62" spans="1:13" s="17" customFormat="1" ht="12.75" x14ac:dyDescent="0.2">
      <c r="A62" s="28"/>
      <c r="B62" s="28"/>
      <c r="C62" s="28"/>
      <c r="D62" s="27"/>
      <c r="E62" s="28"/>
      <c r="F62" s="28"/>
      <c r="G62" s="27"/>
      <c r="H62" s="29"/>
      <c r="I62" s="46"/>
      <c r="J62" s="29"/>
      <c r="K62" s="27"/>
      <c r="L62" s="27"/>
      <c r="M62" s="27"/>
    </row>
    <row r="63" spans="1:13" x14ac:dyDescent="0.25">
      <c r="A63" s="7"/>
      <c r="B63" s="7"/>
      <c r="C63" s="7"/>
      <c r="D63" s="6"/>
      <c r="E63" s="6"/>
      <c r="F63" s="6"/>
      <c r="G63" s="6"/>
      <c r="H63" s="6"/>
      <c r="I63" s="48"/>
      <c r="J63" s="6"/>
      <c r="K63" s="6"/>
      <c r="L63" s="6"/>
      <c r="M63" s="6"/>
    </row>
    <row r="64" spans="1:13" x14ac:dyDescent="0.25">
      <c r="A64" s="4"/>
      <c r="B64" s="4"/>
      <c r="C64" s="4"/>
      <c r="D64" s="6"/>
      <c r="E64" s="4"/>
      <c r="F64" s="4"/>
      <c r="G64" s="6"/>
      <c r="H64" s="6"/>
      <c r="I64" s="48"/>
      <c r="J64" s="6"/>
      <c r="K64" s="6"/>
      <c r="L64" s="6"/>
      <c r="M64" s="6"/>
    </row>
    <row r="65" spans="1:13" x14ac:dyDescent="0.25">
      <c r="A65" s="4"/>
      <c r="B65" s="4"/>
      <c r="C65" s="4"/>
      <c r="D65" s="6"/>
      <c r="E65" s="4"/>
      <c r="F65" s="4"/>
      <c r="G65" s="6"/>
      <c r="H65" s="6"/>
      <c r="I65" s="48"/>
      <c r="J65" s="6"/>
      <c r="K65" s="6"/>
      <c r="L65" s="6"/>
      <c r="M65" s="6"/>
    </row>
    <row r="66" spans="1:13" x14ac:dyDescent="0.25">
      <c r="A66" s="7"/>
      <c r="B66" s="7"/>
      <c r="C66" s="7"/>
      <c r="D66" s="6"/>
      <c r="E66" s="6"/>
      <c r="F66" s="6"/>
      <c r="G66" s="6"/>
      <c r="H66" s="7"/>
      <c r="I66" s="48"/>
      <c r="J66" s="7"/>
      <c r="K66" s="6"/>
      <c r="L66" s="6"/>
      <c r="M66" s="6"/>
    </row>
    <row r="67" spans="1:13" x14ac:dyDescent="0.25">
      <c r="A67" s="6"/>
      <c r="B67" s="6"/>
      <c r="C67" s="6"/>
      <c r="D67" s="6"/>
      <c r="E67" s="6"/>
      <c r="F67" s="6"/>
      <c r="G67" s="6"/>
      <c r="H67" s="7"/>
      <c r="I67" s="48"/>
      <c r="J67" s="7"/>
      <c r="K67" s="6"/>
      <c r="L67" s="6"/>
      <c r="M67" s="6"/>
    </row>
    <row r="68" spans="1:13" x14ac:dyDescent="0.25">
      <c r="A68" s="6"/>
      <c r="B68" s="6"/>
      <c r="C68" s="6"/>
      <c r="D68" s="6"/>
      <c r="E68" s="6"/>
      <c r="F68" s="6"/>
      <c r="G68" s="6"/>
      <c r="H68" s="7"/>
      <c r="I68" s="48"/>
      <c r="J68" s="7"/>
      <c r="K68" s="6"/>
      <c r="L68" s="6"/>
      <c r="M68" s="6"/>
    </row>
    <row r="69" spans="1:13" x14ac:dyDescent="0.25">
      <c r="A69" s="7"/>
      <c r="B69" s="7"/>
      <c r="C69" s="7"/>
      <c r="D69" s="6"/>
      <c r="E69" s="6"/>
      <c r="F69" s="6"/>
      <c r="G69" s="6"/>
      <c r="H69" s="7"/>
      <c r="I69" s="48"/>
      <c r="J69" s="7"/>
      <c r="K69" s="6"/>
      <c r="L69" s="6"/>
      <c r="M69" s="6"/>
    </row>
  </sheetData>
  <mergeCells count="1">
    <mergeCell ref="A3:M3"/>
  </mergeCells>
  <pageMargins left="0.70866141732283472" right="0.70866141732283472" top="0.74803149606299213" bottom="0.74803149606299213" header="0.31496062992125984" footer="0.31496062992125984"/>
  <pageSetup paperSize="8" scale="77" fitToHeight="6" orientation="landscape" r:id="rId1"/>
  <rowBreaks count="2" manualBreakCount="2">
    <brk id="14" max="12" man="1"/>
    <brk id="24"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vt:lpstr>
      <vt:lpstr>'Приложение 4'!Заголовки_для_печати</vt:lpstr>
      <vt:lpstr>'Приложение 4'!Область_печати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PavlovskayaTA</dc:creator>
  <cp:lastModifiedBy>Павловская Татьяна Александровна</cp:lastModifiedBy>
  <cp:lastPrinted>2023-03-15T10:10:38Z</cp:lastPrinted>
  <dcterms:created xsi:type="dcterms:W3CDTF">2018-01-18T06:30:14Z</dcterms:created>
  <dcterms:modified xsi:type="dcterms:W3CDTF">2023-03-22T09:35:09Z</dcterms:modified>
</cp:coreProperties>
</file>